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sigs" ContentType="application/vnd.openxmlformats-package.digital-signature-origin"/>
  <Override PartName="/xl/workbook.xml" ContentType="application/vnd.openxmlformats-officedocument.spreadsheetml.sheet.main+xml"/>
  <Override PartName="/xl/styles.xml" ContentType="application/vnd.openxmlformats-officedocument.spreadsheetml.style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sharedStrings.xml" ContentType="application/vnd.openxmlformats-officedocument.spreadsheetml.sharedStrings+xml"/>
  <Override PartName="/docProps/custom.xml" ContentType="application/vnd.openxmlformats-officedocument.custom-properties+xml"/>
  <Override PartName="/xl/comments1.xml" ContentType="application/vnd.openxmlformats-officedocument.spreadsheetml.comments+xml"/>
  <Override PartName="/docProps/core.xml" ContentType="application/vnd.openxmlformats-package.core-properties+xml"/>
  <Override PartName="/customXml/itemProps4.xml" ContentType="application/vnd.openxmlformats-officedocument.customXml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app.xml" ContentType="application/vnd.openxmlformats-officedocument.extended-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6" Type="http://schemas.openxmlformats.org/package/2006/relationships/digital-signature/origin" Target="_xmlsignatures/origin1.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8"/>
  <workbookPr defaultThemeVersion="166925"/>
  <mc:AlternateContent xmlns:mc="http://schemas.openxmlformats.org/markup-compatibility/2006">
    <mc:Choice Requires="x15">
      <x15ac:absPath xmlns:x15ac="http://schemas.microsoft.com/office/spreadsheetml/2010/11/ac" url="C:\Users\IRASUser\Desktop\New folder\"/>
    </mc:Choice>
  </mc:AlternateContent>
  <xr:revisionPtr revIDLastSave="0" documentId="13_ncr:1_{1FDE0820-55B5-45ED-86AA-E54E7B4BA334}" xr6:coauthVersionLast="36" xr6:coauthVersionMax="47" xr10:uidLastSave="{00000000-0000-0000-0000-000000000000}"/>
  <workbookProtection workbookAlgorithmName="SHA-512" workbookHashValue="4stcpwQF9F3j1DsDd6tJS2nuihyruB89GuAa2GjHSVeuR3wzT25eVLFX76i91smnsP/B2UMSwixmaArrT67icg==" workbookSaltValue="Sh5fyi/VvDDUod95Psd3Lg==" workbookSpinCount="100000" lockStructure="1"/>
  <bookViews>
    <workbookView xWindow="-27990" yWindow="-120" windowWidth="28110" windowHeight="16440" xr2:uid="{E56D0390-E3A5-4C99-A180-522BCBC64D5A}"/>
  </bookViews>
  <sheets>
    <sheet name="GST Trend Analysis" sheetId="1" r:id="rId1"/>
    <sheet name="GST Trend Analysis (Additional)" sheetId="2" r:id="rId2"/>
  </sheets>
  <definedNames>
    <definedName name="_ftnref1" localSheetId="0">'GST Trend Analysis'!#REF!</definedName>
    <definedName name="_xlnm.Print_Area" localSheetId="0">'GST Trend Analysis'!$A$1:$R$161</definedName>
    <definedName name="_xlnm.Print_Area" localSheetId="1">'GST Trend Analysis (Additional)'!$A$1:$M$49</definedName>
    <definedName name="_xlnm.Print_Titles" localSheetId="0">'GST Trend Analysis'!$1:$14</definedName>
    <definedName name="_xlnm.Print_Titles" localSheetId="1">'GST Trend Analysis (Additional)'!$B:$B,'GST Trend Analysis (Additional)'!$8:$9</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28" i="2" l="1"/>
  <c r="C27" i="2"/>
  <c r="E154" i="1"/>
  <c r="E150" i="1"/>
  <c r="P85" i="1" l="1"/>
  <c r="P86" i="1"/>
  <c r="P50" i="1"/>
  <c r="P49" i="1"/>
  <c r="C6" i="2"/>
  <c r="E122" i="1" l="1"/>
  <c r="F122" i="1"/>
  <c r="G122" i="1"/>
  <c r="H122" i="1"/>
  <c r="I122" i="1"/>
  <c r="J122" i="1"/>
  <c r="K122" i="1"/>
  <c r="L122" i="1"/>
  <c r="M122" i="1"/>
  <c r="N122" i="1"/>
  <c r="O122" i="1"/>
  <c r="D122" i="1"/>
  <c r="E107" i="1"/>
  <c r="F107" i="1"/>
  <c r="G107" i="1"/>
  <c r="H107" i="1"/>
  <c r="I107" i="1"/>
  <c r="J107" i="1"/>
  <c r="K107" i="1"/>
  <c r="L107" i="1"/>
  <c r="M107" i="1"/>
  <c r="N107" i="1"/>
  <c r="O107" i="1"/>
  <c r="D107" i="1"/>
  <c r="M19" i="2"/>
  <c r="M41" i="2" s="1"/>
  <c r="L19" i="2"/>
  <c r="L41" i="2" s="1"/>
  <c r="K19" i="2"/>
  <c r="K41" i="2" s="1"/>
  <c r="J19" i="2"/>
  <c r="I19" i="2"/>
  <c r="H19" i="2"/>
  <c r="G19" i="2"/>
  <c r="F19" i="2"/>
  <c r="F22" i="2" s="1"/>
  <c r="E19" i="2"/>
  <c r="D19" i="2"/>
  <c r="C11" i="2"/>
  <c r="D35" i="2" s="1"/>
  <c r="C12" i="2"/>
  <c r="D13" i="2"/>
  <c r="E13" i="2"/>
  <c r="F13" i="2"/>
  <c r="F16" i="2" s="1"/>
  <c r="G13" i="2"/>
  <c r="H13" i="2"/>
  <c r="H16" i="2" s="1"/>
  <c r="I13" i="2"/>
  <c r="I37" i="2" s="1"/>
  <c r="J13" i="2"/>
  <c r="J16" i="2" s="1"/>
  <c r="K13" i="2"/>
  <c r="K37" i="2" s="1"/>
  <c r="L13" i="2"/>
  <c r="M13" i="2"/>
  <c r="C14" i="2"/>
  <c r="C15" i="2"/>
  <c r="D16" i="2"/>
  <c r="E16" i="2"/>
  <c r="G16" i="2"/>
  <c r="I16" i="2"/>
  <c r="L16" i="2"/>
  <c r="M16" i="2"/>
  <c r="C17" i="2"/>
  <c r="C18" i="2"/>
  <c r="D22" i="2"/>
  <c r="E22" i="2"/>
  <c r="G22" i="2"/>
  <c r="C20" i="2"/>
  <c r="C21" i="2"/>
  <c r="H22" i="2"/>
  <c r="I22" i="2"/>
  <c r="J22" i="2"/>
  <c r="C23" i="2"/>
  <c r="C24" i="2"/>
  <c r="C25" i="2"/>
  <c r="C26" i="2"/>
  <c r="C29" i="2"/>
  <c r="C30" i="2"/>
  <c r="C31" i="2"/>
  <c r="C32" i="2"/>
  <c r="D36" i="2"/>
  <c r="E36" i="2"/>
  <c r="F36" i="2"/>
  <c r="G36" i="2"/>
  <c r="H36" i="2"/>
  <c r="I36" i="2"/>
  <c r="J36" i="2"/>
  <c r="K36" i="2"/>
  <c r="L36" i="2"/>
  <c r="M36" i="2"/>
  <c r="D37" i="2"/>
  <c r="E37" i="2"/>
  <c r="F37" i="2"/>
  <c r="G37" i="2"/>
  <c r="H37" i="2"/>
  <c r="J37" i="2"/>
  <c r="L37" i="2"/>
  <c r="M37" i="2"/>
  <c r="D39" i="2"/>
  <c r="E39" i="2"/>
  <c r="F39" i="2"/>
  <c r="G39" i="2"/>
  <c r="H39" i="2"/>
  <c r="I39" i="2"/>
  <c r="J39" i="2"/>
  <c r="K39" i="2"/>
  <c r="L39" i="2"/>
  <c r="M39" i="2"/>
  <c r="D40" i="2"/>
  <c r="E40" i="2"/>
  <c r="F40" i="2"/>
  <c r="G40" i="2"/>
  <c r="H40" i="2"/>
  <c r="I40" i="2"/>
  <c r="J40" i="2"/>
  <c r="K40" i="2"/>
  <c r="L40" i="2"/>
  <c r="M40" i="2"/>
  <c r="D41" i="2"/>
  <c r="E41" i="2"/>
  <c r="G41" i="2"/>
  <c r="H41" i="2"/>
  <c r="I41" i="2"/>
  <c r="J41" i="2"/>
  <c r="D42" i="2"/>
  <c r="E42" i="2"/>
  <c r="F42" i="2"/>
  <c r="G42" i="2"/>
  <c r="H42" i="2"/>
  <c r="I42" i="2"/>
  <c r="J42" i="2"/>
  <c r="K42" i="2"/>
  <c r="L42" i="2"/>
  <c r="M42" i="2"/>
  <c r="P37" i="1"/>
  <c r="P38" i="1"/>
  <c r="P39" i="1"/>
  <c r="D40" i="1"/>
  <c r="E40" i="1"/>
  <c r="F40" i="1"/>
  <c r="G40" i="1"/>
  <c r="H40" i="1"/>
  <c r="I40" i="1"/>
  <c r="J40" i="1"/>
  <c r="K40" i="1"/>
  <c r="L40" i="1"/>
  <c r="M40" i="1"/>
  <c r="N40" i="1"/>
  <c r="O40" i="1"/>
  <c r="P41" i="1"/>
  <c r="P42" i="1"/>
  <c r="P43" i="1"/>
  <c r="D44" i="1"/>
  <c r="E44" i="1"/>
  <c r="F44" i="1"/>
  <c r="G44" i="1"/>
  <c r="H44" i="1"/>
  <c r="I44" i="1"/>
  <c r="J44" i="1"/>
  <c r="K44" i="1"/>
  <c r="L44" i="1"/>
  <c r="M44" i="1"/>
  <c r="N44" i="1"/>
  <c r="O44" i="1"/>
  <c r="P45" i="1"/>
  <c r="P46" i="1"/>
  <c r="P47" i="1"/>
  <c r="P48" i="1"/>
  <c r="P51" i="1"/>
  <c r="P52" i="1"/>
  <c r="P53" i="1"/>
  <c r="P54" i="1"/>
  <c r="P55" i="1"/>
  <c r="P56" i="1"/>
  <c r="P63" i="1"/>
  <c r="D66" i="1"/>
  <c r="E66" i="1"/>
  <c r="F66" i="1"/>
  <c r="G66" i="1"/>
  <c r="H66" i="1"/>
  <c r="I66" i="1"/>
  <c r="J66" i="1"/>
  <c r="K66" i="1"/>
  <c r="L66" i="1"/>
  <c r="M66" i="1"/>
  <c r="N66" i="1"/>
  <c r="O66" i="1"/>
  <c r="P73" i="1"/>
  <c r="P74" i="1"/>
  <c r="P75" i="1"/>
  <c r="D76" i="1"/>
  <c r="E76" i="1"/>
  <c r="F76" i="1"/>
  <c r="G76" i="1"/>
  <c r="H76" i="1"/>
  <c r="I76" i="1"/>
  <c r="J76" i="1"/>
  <c r="K76" i="1"/>
  <c r="L76" i="1"/>
  <c r="M76" i="1"/>
  <c r="N76" i="1"/>
  <c r="O76" i="1"/>
  <c r="P77" i="1"/>
  <c r="P78" i="1"/>
  <c r="P79" i="1"/>
  <c r="D80" i="1"/>
  <c r="E80" i="1"/>
  <c r="F80" i="1"/>
  <c r="G80" i="1"/>
  <c r="H80" i="1"/>
  <c r="I80" i="1"/>
  <c r="J80" i="1"/>
  <c r="K80" i="1"/>
  <c r="L80" i="1"/>
  <c r="M80" i="1"/>
  <c r="N80" i="1"/>
  <c r="O80" i="1"/>
  <c r="P81" i="1"/>
  <c r="P82" i="1"/>
  <c r="P83" i="1"/>
  <c r="P84" i="1"/>
  <c r="P87" i="1"/>
  <c r="P88" i="1"/>
  <c r="P89" i="1"/>
  <c r="P90" i="1"/>
  <c r="P91" i="1"/>
  <c r="P92" i="1"/>
  <c r="D104" i="1"/>
  <c r="E104" i="1"/>
  <c r="F104" i="1"/>
  <c r="G104" i="1"/>
  <c r="H104" i="1"/>
  <c r="I104" i="1"/>
  <c r="J104" i="1"/>
  <c r="K104" i="1"/>
  <c r="L104" i="1"/>
  <c r="M104" i="1"/>
  <c r="N104" i="1"/>
  <c r="O104" i="1"/>
  <c r="D105" i="1"/>
  <c r="E105" i="1"/>
  <c r="F105" i="1"/>
  <c r="G105" i="1"/>
  <c r="H105" i="1"/>
  <c r="I105" i="1"/>
  <c r="J105" i="1"/>
  <c r="K105" i="1"/>
  <c r="L105" i="1"/>
  <c r="M105" i="1"/>
  <c r="N105" i="1"/>
  <c r="O105" i="1"/>
  <c r="D106" i="1"/>
  <c r="E106" i="1"/>
  <c r="F106" i="1"/>
  <c r="F108" i="1" s="1"/>
  <c r="G106" i="1"/>
  <c r="H106" i="1"/>
  <c r="I106" i="1"/>
  <c r="J106" i="1"/>
  <c r="J108" i="1" s="1"/>
  <c r="K106" i="1"/>
  <c r="K108" i="1" s="1"/>
  <c r="L106" i="1"/>
  <c r="M106" i="1"/>
  <c r="N106" i="1"/>
  <c r="N108" i="1" s="1"/>
  <c r="O106" i="1"/>
  <c r="D119" i="1"/>
  <c r="E119" i="1"/>
  <c r="F119" i="1"/>
  <c r="G119" i="1"/>
  <c r="H119" i="1"/>
  <c r="I119" i="1"/>
  <c r="J119" i="1"/>
  <c r="K119" i="1"/>
  <c r="L119" i="1"/>
  <c r="M119" i="1"/>
  <c r="N119" i="1"/>
  <c r="O119" i="1"/>
  <c r="D120" i="1"/>
  <c r="E120" i="1"/>
  <c r="F120" i="1"/>
  <c r="G120" i="1"/>
  <c r="H120" i="1"/>
  <c r="I120" i="1"/>
  <c r="J120" i="1"/>
  <c r="K120" i="1"/>
  <c r="L120" i="1"/>
  <c r="M120" i="1"/>
  <c r="N120" i="1"/>
  <c r="O120" i="1"/>
  <c r="D121" i="1"/>
  <c r="E121" i="1"/>
  <c r="F121" i="1"/>
  <c r="F123" i="1" s="1"/>
  <c r="G121" i="1"/>
  <c r="H121" i="1"/>
  <c r="I121" i="1"/>
  <c r="I123" i="1" s="1"/>
  <c r="J121" i="1"/>
  <c r="J123" i="1" s="1"/>
  <c r="K121" i="1"/>
  <c r="K123" i="1" s="1"/>
  <c r="L121" i="1"/>
  <c r="M121" i="1"/>
  <c r="N121" i="1"/>
  <c r="N123" i="1" s="1"/>
  <c r="O121" i="1"/>
  <c r="O123" i="1" s="1"/>
  <c r="H123" i="1"/>
  <c r="D132" i="1"/>
  <c r="E132" i="1"/>
  <c r="F132" i="1"/>
  <c r="G132" i="1"/>
  <c r="H132" i="1"/>
  <c r="I132" i="1"/>
  <c r="J132" i="1"/>
  <c r="K132" i="1"/>
  <c r="L132" i="1"/>
  <c r="M132" i="1"/>
  <c r="N132" i="1"/>
  <c r="O132" i="1"/>
  <c r="D133" i="1"/>
  <c r="E133" i="1"/>
  <c r="F133" i="1"/>
  <c r="G133" i="1"/>
  <c r="H133" i="1"/>
  <c r="I133" i="1"/>
  <c r="J133" i="1"/>
  <c r="K133" i="1"/>
  <c r="L133" i="1"/>
  <c r="M133" i="1"/>
  <c r="N133" i="1"/>
  <c r="O133" i="1"/>
  <c r="J65" i="1" l="1"/>
  <c r="J67" i="1"/>
  <c r="J134" i="1"/>
  <c r="I65" i="1"/>
  <c r="I134" i="1"/>
  <c r="I67" i="1"/>
  <c r="H65" i="1"/>
  <c r="H134" i="1"/>
  <c r="H67" i="1"/>
  <c r="O65" i="1"/>
  <c r="O134" i="1"/>
  <c r="O67" i="1"/>
  <c r="N134" i="1"/>
  <c r="N67" i="1"/>
  <c r="N65" i="1"/>
  <c r="F134" i="1"/>
  <c r="F65" i="1"/>
  <c r="F67" i="1"/>
  <c r="M65" i="1"/>
  <c r="M67" i="1"/>
  <c r="M134" i="1"/>
  <c r="E65" i="1"/>
  <c r="E134" i="1"/>
  <c r="E67" i="1"/>
  <c r="L134" i="1"/>
  <c r="L67" i="1"/>
  <c r="L65" i="1"/>
  <c r="D65" i="1"/>
  <c r="D134" i="1"/>
  <c r="D67" i="1"/>
  <c r="G67" i="1"/>
  <c r="G134" i="1"/>
  <c r="G65" i="1"/>
  <c r="K67" i="1"/>
  <c r="K65" i="1"/>
  <c r="K134" i="1"/>
  <c r="L123" i="1"/>
  <c r="M108" i="1"/>
  <c r="H108" i="1"/>
  <c r="P44" i="1"/>
  <c r="L108" i="1"/>
  <c r="M123" i="1"/>
  <c r="E123" i="1"/>
  <c r="E108" i="1"/>
  <c r="P76" i="1"/>
  <c r="P80" i="1"/>
  <c r="D123" i="1"/>
  <c r="P106" i="1"/>
  <c r="P121" i="1"/>
  <c r="P122" i="1"/>
  <c r="G108" i="1"/>
  <c r="D108" i="1"/>
  <c r="F41" i="2"/>
  <c r="C41" i="2" s="1"/>
  <c r="M22" i="2"/>
  <c r="K22" i="2"/>
  <c r="L22" i="2"/>
  <c r="C36" i="2"/>
  <c r="C40" i="2"/>
  <c r="C42" i="2"/>
  <c r="C37" i="2"/>
  <c r="K16" i="2"/>
  <c r="C13" i="2"/>
  <c r="C39" i="2"/>
  <c r="P40" i="1"/>
  <c r="O108" i="1"/>
  <c r="P107" i="1"/>
  <c r="M38" i="2"/>
  <c r="M35" i="2"/>
  <c r="K35" i="2"/>
  <c r="L35" i="2"/>
  <c r="I35" i="2"/>
  <c r="F35" i="2"/>
  <c r="J35" i="2"/>
  <c r="H35" i="2"/>
  <c r="G35" i="2"/>
  <c r="E35" i="2"/>
  <c r="C16" i="2"/>
  <c r="J38" i="2" s="1"/>
  <c r="I108" i="1"/>
  <c r="G123" i="1"/>
  <c r="C19" i="2"/>
  <c r="P65" i="1" l="1"/>
  <c r="P134" i="1"/>
  <c r="C22" i="2"/>
  <c r="P108" i="1"/>
  <c r="F111" i="1" s="1"/>
  <c r="P123" i="1"/>
  <c r="F126" i="1" s="1"/>
  <c r="F137" i="1"/>
  <c r="E152" i="1"/>
  <c r="H147" i="1" s="1"/>
  <c r="C35" i="2"/>
  <c r="L38" i="2"/>
  <c r="K38" i="2"/>
  <c r="H38" i="2"/>
  <c r="I38" i="2"/>
  <c r="D38" i="2"/>
  <c r="G38" i="2"/>
  <c r="F38" i="2"/>
  <c r="E38" i="2"/>
  <c r="K147" i="1" l="1"/>
  <c r="C38"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Yen Ting CHUA (IRAS)</author>
  </authors>
  <commentList>
    <comment ref="H1" authorId="0" shapeId="0" xr:uid="{4AF04A85-05DF-4A13-96AB-D5EEB425EB88}">
      <text>
        <r>
          <rPr>
            <b/>
            <sz val="9"/>
            <color indexed="81"/>
            <rFont val="Tahoma"/>
            <family val="2"/>
          </rPr>
          <t>IRAS: Click the '+' on top for more columns</t>
        </r>
        <r>
          <rPr>
            <sz val="9"/>
            <color indexed="81"/>
            <rFont val="Tahoma"/>
            <family val="2"/>
          </rPr>
          <t xml:space="preserve">
</t>
        </r>
      </text>
    </comment>
    <comment ref="B31" authorId="0" shapeId="0" xr:uid="{58174DFC-AF3F-4914-9074-AC476AC3E309}">
      <text>
        <r>
          <rPr>
            <b/>
            <sz val="9"/>
            <color indexed="81"/>
            <rFont val="Tahoma"/>
            <family val="2"/>
          </rPr>
          <t>IRAS:</t>
        </r>
        <r>
          <rPr>
            <sz val="9"/>
            <color indexed="81"/>
            <rFont val="Tahoma"/>
            <family val="2"/>
          </rPr>
          <t xml:space="preserve"> To provide best estimate if actual values are not available</t>
        </r>
      </text>
    </comment>
    <comment ref="B32" authorId="0" shapeId="0" xr:uid="{F0F7E9BA-33A4-4287-A6B6-5636CD4049EC}">
      <text>
        <r>
          <rPr>
            <b/>
            <sz val="9"/>
            <color indexed="81"/>
            <rFont val="Tahoma"/>
            <family val="2"/>
          </rPr>
          <t xml:space="preserve">IRAS: </t>
        </r>
        <r>
          <rPr>
            <sz val="9"/>
            <color indexed="81"/>
            <rFont val="Tahoma"/>
            <family val="2"/>
          </rPr>
          <t>To provide best estimate if actual values are not available</t>
        </r>
        <r>
          <rPr>
            <b/>
            <sz val="9"/>
            <color indexed="81"/>
            <rFont val="Tahoma"/>
            <family val="2"/>
          </rPr>
          <t xml:space="preserve">
</t>
        </r>
      </text>
    </comment>
  </commentList>
</comments>
</file>

<file path=xl/sharedStrings.xml><?xml version="1.0" encoding="utf-8"?>
<sst xmlns="http://schemas.openxmlformats.org/spreadsheetml/2006/main" count="230" uniqueCount="122">
  <si>
    <t>b)  The ratio is &lt; 75% and the difference between Sales and Declared Total Supplies is &gt; $500,000.</t>
  </si>
  <si>
    <t>a)  The ratio is 75% or &gt; 75% and the difference between Sales and Declared Total Supplies is &gt; $150,000; or</t>
  </si>
  <si>
    <r>
      <t xml:space="preserve">Review the difference and check whether the value of Total Supplies is </t>
    </r>
    <r>
      <rPr>
        <u/>
        <sz val="16"/>
        <color indexed="8"/>
        <rFont val="Arial"/>
        <family val="2"/>
      </rPr>
      <t>under-stated</t>
    </r>
    <r>
      <rPr>
        <sz val="16"/>
        <color indexed="8"/>
        <rFont val="Arial"/>
        <family val="2"/>
      </rPr>
      <t xml:space="preserve"> in GST returns if:</t>
    </r>
  </si>
  <si>
    <t>Total Standard-rated Supplies over Total Supplies ratio for the year =</t>
  </si>
  <si>
    <t xml:space="preserve">Difference between Sales (or Turnover) and Declared Total Supplies = </t>
  </si>
  <si>
    <t>Declared Total Supplies for the year =</t>
  </si>
  <si>
    <t xml:space="preserve">Sales or Turnover as reported in your financial statements = </t>
  </si>
  <si>
    <t xml:space="preserve">Findings &amp; Explanation </t>
  </si>
  <si>
    <t>Process</t>
  </si>
  <si>
    <t>Step 2.1  Compare Sales or Turnover (in financial statements or management accounts) to annual Total Supplies (in GST returns).</t>
  </si>
  <si>
    <t xml:space="preserve">Step 2:  Review your financial statements or management accounts for the ACAP Period </t>
  </si>
  <si>
    <t xml:space="preserve">If the TP/TS ratio for the year (in the last column "Total for Year") is &gt; 1.2, evaluate if this trend is reasonable and explain reasons for the high TP/TS ratio. </t>
  </si>
  <si>
    <t>Findings &amp; Explanation</t>
  </si>
  <si>
    <t>Total Taxable Purchases over Total Supplies (i.e. TP/TS) ratio</t>
  </si>
  <si>
    <t>TOTAL FOR YEAR</t>
  </si>
  <si>
    <t>Accounting Period</t>
  </si>
  <si>
    <t xml:space="preserve">Step 1.3d:  Compute the Total Taxable Purchases over Total Supplies (in short, TP/TS) ratio for the year. </t>
  </si>
  <si>
    <t>* Computed input tax may not tally with the declared value due to various reasons, e.g. the GST schemes which you have adopted (such as Major Exporters Scheme, refunds claimed under Tourist Refund Scheme, etc.).</t>
  </si>
  <si>
    <r>
      <t>If the difference between “Declared input tax” and “Computed input tax” for an accounting period is &gt; $10,000, explain and reconcile the difference.  Check that the values of taxable purchases and input tax are correctly reported.</t>
    </r>
    <r>
      <rPr>
        <sz val="16"/>
        <color indexed="10"/>
        <rFont val="Arial"/>
        <family val="2"/>
      </rPr>
      <t xml:space="preserve"> </t>
    </r>
  </si>
  <si>
    <t>Differences between “Declared input tax” and “Computed input tax” =</t>
  </si>
  <si>
    <t>Computed input tax =</t>
  </si>
  <si>
    <t>Declared input tax =</t>
  </si>
  <si>
    <t xml:space="preserve">Step 1.3c:  Check whether there are significant differences between “Declared input tax” and “Computed input tax”.   </t>
  </si>
  <si>
    <t>* Computed output tax may not tally with the declared value due to GST schemes you have adopted (e.g. Gross Margin Scheme), or where you have made relevant supplies (i.e. local sales of prescribed goods exceeding $10,000 in value) that were subject to customer accounting, etc.</t>
  </si>
  <si>
    <r>
      <t>If the difference between “Declared output tax” and “Computed output tax” for an accounting period is &gt; -$10,000, explain and reconcile the difference.  Check that the values of standard-rated supplies and output tax are correctly reported.</t>
    </r>
    <r>
      <rPr>
        <sz val="16"/>
        <color indexed="10"/>
        <rFont val="Arial"/>
        <family val="2"/>
      </rPr>
      <t xml:space="preserve"> </t>
    </r>
  </si>
  <si>
    <t>Differences between “Declared output tax” and “Computed output tax” =</t>
  </si>
  <si>
    <t>Computed output tax =</t>
  </si>
  <si>
    <t>Declared output tax =</t>
  </si>
  <si>
    <t xml:space="preserve">Step 1.3b:  Check whether there are significant differences between “Declared output tax” and “Computed output tax”.   </t>
  </si>
  <si>
    <t xml:space="preserve">From the above tables in Step 1.2, check for the following:
a) Major fluctuations in the standard-rated supplies, zero-rated supplies, exempt supplies and taxable purchases for each prescribed accounting period of the ACAP Period; and
b) Major fluctuations in the standard-rated supplies, zero-rated supplies, exempt supplies and taxable purchases comparing the ACAP Period and preceding 12 months. </t>
  </si>
  <si>
    <t xml:space="preserve">Step 1.3a  Check whether there are any major fluctuations in the GST trend.  </t>
  </si>
  <si>
    <t>^</t>
  </si>
  <si>
    <t>De Minimis Rule (%)</t>
  </si>
  <si>
    <t>E</t>
  </si>
  <si>
    <t>De Minimis Rule ($)</t>
  </si>
  <si>
    <t>D</t>
  </si>
  <si>
    <t>C</t>
  </si>
  <si>
    <t>Differences between "Declared input tax" and "Computed input tax"</t>
  </si>
  <si>
    <t>B</t>
  </si>
  <si>
    <t>Differences between "Declared output tax" and "Computed output tax"</t>
  </si>
  <si>
    <t>A</t>
  </si>
  <si>
    <t>Computation Checks</t>
  </si>
  <si>
    <t>Total value of goods imported under IGDS</t>
  </si>
  <si>
    <t>Deferred import GST payable</t>
  </si>
  <si>
    <t>Tourist Refund Claim</t>
  </si>
  <si>
    <t>Total value of Goods imported under MES/A3PL or Approved Schemes</t>
  </si>
  <si>
    <t>Net GST</t>
  </si>
  <si>
    <t>Less: Input Tax and Refunds Claimed</t>
  </si>
  <si>
    <t>Output Tax Due</t>
  </si>
  <si>
    <t>Total Value of Taxable Purchases</t>
  </si>
  <si>
    <t>Total Supplies</t>
  </si>
  <si>
    <t>Total Value of Exempt Supplies</t>
  </si>
  <si>
    <t>Total Value of Zero-rated Supplies</t>
  </si>
  <si>
    <t>Total Value of Standard-rated Supplies</t>
  </si>
  <si>
    <t>dd/mm/yyyy</t>
  </si>
  <si>
    <t>Description/Standard</t>
  </si>
  <si>
    <t>Box</t>
  </si>
  <si>
    <t>12 months preceding ACAP Period</t>
  </si>
  <si>
    <t>I</t>
  </si>
  <si>
    <t>H</t>
  </si>
  <si>
    <t>G</t>
  </si>
  <si>
    <t>Revised Computation Checks</t>
  </si>
  <si>
    <t xml:space="preserve">Value of relevant supplies received subject to customer accounting (as reported in Box 1) </t>
  </si>
  <si>
    <t>F</t>
  </si>
  <si>
    <r>
      <t xml:space="preserve">To be completed if you </t>
    </r>
    <r>
      <rPr>
        <b/>
        <u/>
        <sz val="16"/>
        <color indexed="9"/>
        <rFont val="Arial"/>
        <family val="2"/>
      </rPr>
      <t>receive Relevant Supplies</t>
    </r>
    <r>
      <rPr>
        <b/>
        <sz val="16"/>
        <color indexed="9"/>
        <rFont val="Arial"/>
        <family val="2"/>
      </rPr>
      <t xml:space="preserve"> subject to </t>
    </r>
    <r>
      <rPr>
        <b/>
        <u/>
        <sz val="16"/>
        <color indexed="9"/>
        <rFont val="Arial"/>
        <family val="2"/>
      </rPr>
      <t>Customer Accounting</t>
    </r>
    <r>
      <rPr>
        <b/>
        <sz val="16"/>
        <color indexed="9"/>
        <rFont val="Arial"/>
        <family val="2"/>
      </rPr>
      <t xml:space="preserve"> and which have been reported in Box 1 (Standard-rated Supplies) of your above GST return.</t>
    </r>
  </si>
  <si>
    <t>ACAP Period</t>
  </si>
  <si>
    <t>Tips to adjust the formatting after using the e-Service. Click Paste Options next to the data that you pasted, and select “Match Destination Formatting” or press ALT+SHIFT+F10+M</t>
  </si>
  <si>
    <t>Enter 12 periods if on Monthly Filing</t>
  </si>
  <si>
    <t>Enter 4 periods if on Quarterly Filing</t>
  </si>
  <si>
    <t>Enter 2 periods if on 6-mthly Filing</t>
  </si>
  <si>
    <t>Complete Step 1 with just a few clicks using the GST e-Service "Retrieve Past GST Returns/Assessments for ASK Review". Refer to the step-by-step user guide at www.iras.gov.sg</t>
  </si>
  <si>
    <t>Step 1.2  Key in the amounts from your GST returns as well as the start date and end date of the accounting period into the yellow boxes below.</t>
  </si>
  <si>
    <t xml:space="preserve">Step 1.1  Retrieve your GST returns filed for the ACAP Period and the 12 months preceding the ACAP Period. </t>
  </si>
  <si>
    <t>Step 1:  Review your GST declarations for the ACAP Period</t>
  </si>
  <si>
    <t>(dd/mm/yyyy)</t>
  </si>
  <si>
    <t>(dd/mm/yyyy) to (dd/mm/yyyy)</t>
  </si>
  <si>
    <t>Date of checks done</t>
  </si>
  <si>
    <t>ACAP Period selected</t>
  </si>
  <si>
    <t>Checklist completed by</t>
  </si>
  <si>
    <t>UEN/ GST registration number</t>
  </si>
  <si>
    <t>Name of Business</t>
  </si>
  <si>
    <r>
      <t xml:space="preserve">Please </t>
    </r>
    <r>
      <rPr>
        <b/>
        <u/>
        <sz val="16"/>
        <rFont val="Arial"/>
        <family val="2"/>
      </rPr>
      <t>DO NOT</t>
    </r>
    <r>
      <rPr>
        <b/>
        <sz val="16"/>
        <rFont val="Arial"/>
        <family val="2"/>
      </rPr>
      <t xml:space="preserve"> delete any rows or columns to avoid deleting the built-in formulas and functions. Press </t>
    </r>
    <r>
      <rPr>
        <b/>
        <sz val="16"/>
        <color indexed="10"/>
        <rFont val="Arial"/>
        <family val="2"/>
      </rPr>
      <t>F9 key</t>
    </r>
    <r>
      <rPr>
        <b/>
        <sz val="16"/>
        <rFont val="Arial"/>
        <family val="2"/>
      </rPr>
      <t xml:space="preserve"> to refresh the computation checks.</t>
    </r>
  </si>
  <si>
    <t>The boxes which are coloured in yellow are compulsory fields for you to complete and record your findings and document any internal explanation for the findings, if applicable.</t>
  </si>
  <si>
    <t xml:space="preserve">This is a checklist which caters for the maximum columns required by GST-registered business who filed monthly GST returns.                              
</t>
  </si>
  <si>
    <t>GST Trend Analysis</t>
  </si>
  <si>
    <t>Note: If the total amount does not agree to the total for the ACAP Period in 'GST Trend Analysis", please provide the reasons</t>
  </si>
  <si>
    <t>% of Box 9</t>
  </si>
  <si>
    <t>% of Box 7</t>
  </si>
  <si>
    <t>% of Box 6</t>
  </si>
  <si>
    <t>% of Box 5</t>
  </si>
  <si>
    <t>% of Box 4</t>
  </si>
  <si>
    <t>% of Box 3</t>
  </si>
  <si>
    <t>% of Box 2</t>
  </si>
  <si>
    <t>% of Box 1</t>
  </si>
  <si>
    <t>Value of Intra-group purchases (for group registrants)</t>
  </si>
  <si>
    <t>Value of Intra-group supplies (for group registrants)</t>
  </si>
  <si>
    <t>Net GST paid</t>
  </si>
  <si>
    <t>(i)    on taxable purchases including imports</t>
  </si>
  <si>
    <t>Input Tax and Refunds Claimed</t>
  </si>
  <si>
    <t xml:space="preserve">Amount of Output tax </t>
  </si>
  <si>
    <t xml:space="preserve">Value of taxable purchases </t>
  </si>
  <si>
    <t>Value of total supplies</t>
  </si>
  <si>
    <t>(ii) Non-regulation 33</t>
  </si>
  <si>
    <t>(i) Regulation 33</t>
  </si>
  <si>
    <t>Total Value of Exempt Supplies:</t>
  </si>
  <si>
    <t>Entity ID of Group member</t>
  </si>
  <si>
    <t>Name of business unit/GST group members</t>
  </si>
  <si>
    <t>Total</t>
  </si>
  <si>
    <t>Name of business:</t>
  </si>
  <si>
    <t>(The template can accommodate up to 10 members/business units. The boxes which are coloured in light yellow are compulsory fields for you to complete, if applicable. If the columns are insufficient, you may duplicate the table below to capture the information for the remaining business units/ members. Please do not delete any rows or columns in template to avoid deleting the built-in formulas and functions.)</t>
  </si>
  <si>
    <t>Breakdown of GST values (for GST Group or single GST registrant with more than one business unit)</t>
  </si>
  <si>
    <t>GST Trend Analysis (Additional)</t>
  </si>
  <si>
    <t xml:space="preserve">(ii) Bad debt relief claim </t>
  </si>
  <si>
    <r>
      <t>Value of own supply of imported low-value goods</t>
    </r>
    <r>
      <rPr>
        <vertAlign val="superscript"/>
        <sz val="16"/>
        <rFont val="Arial"/>
        <family val="2"/>
      </rPr>
      <t>#</t>
    </r>
  </si>
  <si>
    <t>#</t>
  </si>
  <si>
    <t>Boxes 16 and 17 are only applicable from 1 Jan 2023.</t>
  </si>
  <si>
    <t>Boxes 14 and 15 are only applicable from 1 Jan 2020. With effect from 1 Jan 2023, Box 14 has been expanded to include low-value goods, and Box 15 has been expanded to include digital and non-digital services (henceforth referred to as remote services).</t>
  </si>
  <si>
    <t>Value of imported services and/or low-value goods subject to reverse charge ^</t>
  </si>
  <si>
    <t>Value of remote services supplied by electronic marketplace operator ^</t>
  </si>
  <si>
    <r>
      <t xml:space="preserve">Value of imported low-value goods supplied by electronic marketplace operator/redeliverer </t>
    </r>
    <r>
      <rPr>
        <vertAlign val="superscript"/>
        <sz val="16"/>
        <rFont val="Arial"/>
        <family val="2"/>
      </rPr>
      <t>#</t>
    </r>
  </si>
  <si>
    <t>Value of imported low-value goods supplied by electronic marketplace operator/redeliverer #</t>
  </si>
  <si>
    <t>Value of own supply of imported low-value goods#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</si>
</sst>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_(* #,##0.00_);_(* \(#,##0.00\);_(* &quot;-&quot;??_);_(@_)"/>
    <numFmt numFmtId="165" formatCode="0.0"/>
    <numFmt numFmtId="166" formatCode="[$-14809]dd/mm/yyyy;@"/>
    <numFmt numFmtId="167" formatCode="_-* #,##0_-;\-* #,##0_-;_-* &quot;-&quot;??_-;_-@_-"/>
  </numFmts>
  <fonts count="63" x14ac:knownFonts="1">
    <font>
      <sz val="11"/>
      <color theme="1"/>
      <name val="Calibri"/>
      <family val="2"/>
      <scheme val="minor"/>
    </font>
    <font>
      <sz val="11"/>
      <color theme="1"/>
      <name val="Calibri"/>
      <family val="2"/>
      <scheme val="minor"/>
    </font>
    <font>
      <sz val="10"/>
      <color indexed="8"/>
      <name val="Arial"/>
      <family val="2"/>
    </font>
    <font>
      <sz val="16"/>
      <color indexed="8"/>
      <name val="Arial"/>
      <family val="2"/>
    </font>
    <font>
      <b/>
      <i/>
      <sz val="16"/>
      <color indexed="8"/>
      <name val="Arial"/>
      <family val="2"/>
    </font>
    <font>
      <sz val="16"/>
      <color indexed="9"/>
      <name val="Arial"/>
      <family val="2"/>
    </font>
    <font>
      <u/>
      <sz val="16"/>
      <color indexed="8"/>
      <name val="Arial"/>
      <family val="2"/>
    </font>
    <font>
      <sz val="16"/>
      <name val="Arial"/>
      <family val="2"/>
    </font>
    <font>
      <b/>
      <sz val="16"/>
      <color indexed="10"/>
      <name val="Arial"/>
      <family val="2"/>
    </font>
    <font>
      <b/>
      <sz val="16"/>
      <color indexed="9"/>
      <name val="Arial"/>
      <family val="2"/>
    </font>
    <font>
      <i/>
      <sz val="16"/>
      <name val="Arial"/>
      <family val="2"/>
    </font>
    <font>
      <b/>
      <sz val="16"/>
      <color indexed="8"/>
      <name val="Arial"/>
      <family val="2"/>
    </font>
    <font>
      <i/>
      <sz val="16"/>
      <color indexed="8"/>
      <name val="Arial"/>
      <family val="2"/>
    </font>
    <font>
      <b/>
      <u/>
      <sz val="16"/>
      <name val="Arial"/>
      <family val="2"/>
    </font>
    <font>
      <sz val="16"/>
      <color indexed="21"/>
      <name val="Arial"/>
      <family val="2"/>
    </font>
    <font>
      <b/>
      <i/>
      <sz val="20"/>
      <name val="Arial"/>
      <family val="2"/>
    </font>
    <font>
      <strike/>
      <sz val="16"/>
      <name val="Arial"/>
      <family val="2"/>
    </font>
    <font>
      <sz val="16"/>
      <color indexed="10"/>
      <name val="Arial"/>
      <family val="2"/>
    </font>
    <font>
      <sz val="16"/>
      <color rgb="FFFF0000"/>
      <name val="Arial"/>
      <family val="2"/>
    </font>
    <font>
      <sz val="11"/>
      <color indexed="8"/>
      <name val="Calibri"/>
      <family val="2"/>
    </font>
    <font>
      <b/>
      <sz val="16"/>
      <name val="Arial"/>
      <family val="2"/>
    </font>
    <font>
      <b/>
      <sz val="16"/>
      <color indexed="12"/>
      <name val="Arial"/>
      <family val="2"/>
    </font>
    <font>
      <b/>
      <strike/>
      <sz val="16"/>
      <color indexed="12"/>
      <name val="Arial"/>
      <family val="2"/>
    </font>
    <font>
      <b/>
      <u/>
      <sz val="16"/>
      <color theme="1"/>
      <name val="Arial"/>
      <family val="2"/>
    </font>
    <font>
      <b/>
      <u/>
      <sz val="16"/>
      <color indexed="9"/>
      <name val="Arial"/>
      <family val="2"/>
    </font>
    <font>
      <b/>
      <i/>
      <sz val="16"/>
      <color indexed="9"/>
      <name val="Arial"/>
      <family val="2"/>
    </font>
    <font>
      <b/>
      <sz val="12"/>
      <name val="Arial"/>
      <family val="2"/>
    </font>
    <font>
      <b/>
      <sz val="14"/>
      <name val="Arial"/>
      <family val="2"/>
    </font>
    <font>
      <b/>
      <sz val="12"/>
      <name val="Calibri"/>
      <family val="2"/>
    </font>
    <font>
      <b/>
      <i/>
      <sz val="20"/>
      <color indexed="8"/>
      <name val="Arial"/>
      <family val="2"/>
    </font>
    <font>
      <sz val="10"/>
      <name val="Arial"/>
      <family val="2"/>
    </font>
    <font>
      <b/>
      <u/>
      <sz val="16"/>
      <color indexed="8"/>
      <name val="Arial"/>
      <family val="2"/>
    </font>
    <font>
      <sz val="16"/>
      <color indexed="12"/>
      <name val="Arial"/>
      <family val="2"/>
    </font>
    <font>
      <b/>
      <sz val="28"/>
      <color indexed="12"/>
      <name val="Arial"/>
      <family val="2"/>
    </font>
    <font>
      <sz val="10"/>
      <color theme="1"/>
      <name val="Arial"/>
      <family val="2"/>
    </font>
    <font>
      <b/>
      <sz val="10"/>
      <color theme="1"/>
      <name val="Arial"/>
      <family val="2"/>
    </font>
    <font>
      <i/>
      <sz val="10"/>
      <name val="Arial"/>
      <family val="2"/>
    </font>
    <font>
      <i/>
      <sz val="10"/>
      <color theme="1"/>
      <name val="Arial"/>
      <family val="2"/>
    </font>
    <font>
      <b/>
      <sz val="10"/>
      <name val="Arial"/>
      <family val="2"/>
    </font>
    <font>
      <i/>
      <sz val="8"/>
      <color theme="1"/>
      <name val="Arial"/>
      <family val="2"/>
    </font>
    <font>
      <b/>
      <sz val="12"/>
      <color theme="1"/>
      <name val="Arial"/>
      <family val="2"/>
    </font>
    <font>
      <b/>
      <sz val="9"/>
      <color indexed="81"/>
      <name val="Tahoma"/>
      <family val="2"/>
    </font>
    <font>
      <sz val="9"/>
      <color indexed="81"/>
      <name val="Tahoma"/>
      <family val="2"/>
    </font>
    <font>
      <i/>
      <sz val="8"/>
      <name val="Arial"/>
      <family val="2"/>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vertAlign val="superscript"/>
      <sz val="16"/>
      <name val="Arial"/>
      <family val="2"/>
    </font>
    <font>
      <i/>
      <vertAlign val="superscript"/>
      <sz val="16"/>
      <name val="Arial"/>
      <family val="2"/>
    </font>
    <font>
      <i/>
      <vertAlign val="superscript"/>
      <sz val="8"/>
      <name val="Arial"/>
      <family val="2"/>
    </font>
  </fonts>
  <fills count="42">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C5D9F1"/>
        <bgColor indexed="64"/>
      </patternFill>
    </fill>
    <fill>
      <patternFill patternType="solid">
        <fgColor rgb="FF0000FF"/>
        <bgColor indexed="64"/>
      </patternFill>
    </fill>
    <fill>
      <patternFill patternType="solid">
        <fgColor rgb="FFD8D8D8"/>
        <bgColor indexed="64"/>
      </patternFill>
    </fill>
    <fill>
      <patternFill patternType="solid">
        <fgColor rgb="FFFF0000"/>
        <bgColor indexed="64"/>
      </patternFill>
    </fill>
    <fill>
      <patternFill patternType="solid">
        <fgColor theme="0"/>
        <bgColor indexed="64"/>
      </patternFill>
    </fill>
    <fill>
      <patternFill patternType="solid">
        <fgColor rgb="FF0070C0"/>
        <bgColor indexed="64"/>
      </patternFill>
    </fill>
    <fill>
      <patternFill patternType="solid">
        <fgColor rgb="FFFDE9D9"/>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9">
    <border>
      <left/>
      <right/>
      <top/>
      <bottom/>
      <diagonal/>
    </border>
    <border>
      <left/>
      <right style="medium">
        <color indexed="64"/>
      </right>
      <top/>
      <bottom style="medium">
        <color indexed="64"/>
      </bottom>
      <diagonal/>
    </border>
    <border>
      <left/>
      <right/>
      <top/>
      <bottom style="medium">
        <color auto="1"/>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style="thin">
        <color rgb="FF0000FF"/>
      </right>
      <top/>
      <bottom style="thin">
        <color rgb="FF0000FF"/>
      </bottom>
      <diagonal/>
    </border>
    <border>
      <left/>
      <right/>
      <top/>
      <bottom style="thin">
        <color rgb="FF0000FF"/>
      </bottom>
      <diagonal/>
    </border>
    <border>
      <left style="hair">
        <color rgb="FF0000FF"/>
      </left>
      <right/>
      <top/>
      <bottom style="thin">
        <color rgb="FF0000FF"/>
      </bottom>
      <diagonal/>
    </border>
    <border>
      <left style="thin">
        <color rgb="FF0000FF"/>
      </left>
      <right/>
      <top/>
      <bottom style="thin">
        <color rgb="FF0000FF"/>
      </bottom>
      <diagonal/>
    </border>
    <border>
      <left/>
      <right style="thin">
        <color rgb="FF0000FF"/>
      </right>
      <top/>
      <bottom/>
      <diagonal/>
    </border>
    <border>
      <left style="hair">
        <color rgb="FF0000FF"/>
      </left>
      <right/>
      <top/>
      <bottom/>
      <diagonal/>
    </border>
    <border>
      <left style="thin">
        <color rgb="FF0000FF"/>
      </left>
      <right/>
      <top/>
      <bottom/>
      <diagonal/>
    </border>
    <border>
      <left/>
      <right style="hair">
        <color rgb="FF0000FF"/>
      </right>
      <top/>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rgb="FFFF0000"/>
      </right>
      <top style="thin">
        <color rgb="FFFF0000"/>
      </top>
      <bottom style="thin">
        <color rgb="FFFF0000"/>
      </bottom>
      <diagonal/>
    </border>
    <border>
      <left style="thin">
        <color rgb="FFFF0000"/>
      </left>
      <right/>
      <top style="thin">
        <color rgb="FFFF0000"/>
      </top>
      <bottom style="thin">
        <color rgb="FFFF0000"/>
      </bottom>
      <diagonal/>
    </border>
    <border>
      <left/>
      <right style="thin">
        <color rgb="FF0000FF"/>
      </right>
      <top style="hair">
        <color rgb="FF0000FF"/>
      </top>
      <bottom/>
      <diagonal/>
    </border>
    <border>
      <left/>
      <right/>
      <top style="hair">
        <color rgb="FF0000FF"/>
      </top>
      <bottom/>
      <diagonal/>
    </border>
    <border>
      <left style="hair">
        <color rgb="FF0000FF"/>
      </left>
      <right/>
      <top style="hair">
        <color rgb="FF0000FF"/>
      </top>
      <bottom/>
      <diagonal/>
    </border>
    <border>
      <left/>
      <right style="hair">
        <color rgb="FF0000FF"/>
      </right>
      <top style="hair">
        <color rgb="FF0000FF"/>
      </top>
      <bottom/>
      <diagonal/>
    </border>
    <border>
      <left style="thin">
        <color rgb="FF0000FF"/>
      </left>
      <right/>
      <top style="hair">
        <color rgb="FF0000FF"/>
      </top>
      <bottom/>
      <diagonal/>
    </border>
    <border>
      <left/>
      <right style="thin">
        <color rgb="FF0000FF"/>
      </right>
      <top style="thin">
        <color rgb="FF0000FF"/>
      </top>
      <bottom style="hair">
        <color rgb="FF0000FF"/>
      </bottom>
      <diagonal/>
    </border>
    <border>
      <left/>
      <right/>
      <top style="thin">
        <color rgb="FF0000FF"/>
      </top>
      <bottom style="hair">
        <color rgb="FF0000FF"/>
      </bottom>
      <diagonal/>
    </border>
    <border>
      <left style="hair">
        <color rgb="FF0000FF"/>
      </left>
      <right/>
      <top style="thin">
        <color rgb="FF0000FF"/>
      </top>
      <bottom style="hair">
        <color rgb="FF0000FF"/>
      </bottom>
      <diagonal/>
    </border>
    <border>
      <left/>
      <right style="hair">
        <color rgb="FF0000FF"/>
      </right>
      <top style="thin">
        <color rgb="FF0000FF"/>
      </top>
      <bottom style="hair">
        <color rgb="FF0000FF"/>
      </bottom>
      <diagonal/>
    </border>
    <border>
      <left style="thin">
        <color rgb="FF0000FF"/>
      </left>
      <right/>
      <top style="thin">
        <color rgb="FF0000FF"/>
      </top>
      <bottom style="hair">
        <color rgb="FF0000FF"/>
      </bottom>
      <diagonal/>
    </border>
    <border>
      <left/>
      <right style="thin">
        <color rgb="FF0000FF"/>
      </right>
      <top style="thin">
        <color rgb="FF0000FF"/>
      </top>
      <bottom/>
      <diagonal/>
    </border>
    <border>
      <left/>
      <right/>
      <top style="thin">
        <color rgb="FF0000FF"/>
      </top>
      <bottom/>
      <diagonal/>
    </border>
    <border>
      <left style="thin">
        <color rgb="FF0000FF"/>
      </left>
      <right/>
      <top style="thin">
        <color rgb="FF0000FF"/>
      </top>
      <bottom/>
      <diagonal/>
    </border>
    <border>
      <left/>
      <right style="thin">
        <color rgb="FF0000FF"/>
      </right>
      <top style="hair">
        <color rgb="FF0000FF"/>
      </top>
      <bottom style="thin">
        <color rgb="FF0000FF"/>
      </bottom>
      <diagonal/>
    </border>
    <border>
      <left/>
      <right/>
      <top style="hair">
        <color rgb="FF0000FF"/>
      </top>
      <bottom style="thin">
        <color rgb="FF0000FF"/>
      </bottom>
      <diagonal/>
    </border>
    <border>
      <left style="hair">
        <color rgb="FF0000FF"/>
      </left>
      <right/>
      <top style="hair">
        <color rgb="FF0000FF"/>
      </top>
      <bottom style="thin">
        <color rgb="FF0000FF"/>
      </bottom>
      <diagonal/>
    </border>
    <border>
      <left/>
      <right style="hair">
        <color rgb="FF0000FF"/>
      </right>
      <top/>
      <bottom style="thin">
        <color rgb="FF0000FF"/>
      </bottom>
      <diagonal/>
    </border>
    <border>
      <left/>
      <right style="thin">
        <color rgb="FF0000FF"/>
      </right>
      <top style="hair">
        <color rgb="FF0000FF"/>
      </top>
      <bottom style="hair">
        <color rgb="FF0000FF"/>
      </bottom>
      <diagonal/>
    </border>
    <border>
      <left/>
      <right/>
      <top style="hair">
        <color rgb="FF0000FF"/>
      </top>
      <bottom style="hair">
        <color rgb="FF0000FF"/>
      </bottom>
      <diagonal/>
    </border>
    <border>
      <left style="hair">
        <color rgb="FF0000FF"/>
      </left>
      <right/>
      <top style="hair">
        <color rgb="FF0000FF"/>
      </top>
      <bottom style="hair">
        <color rgb="FF0000FF"/>
      </bottom>
      <diagonal/>
    </border>
    <border>
      <left style="hair">
        <color rgb="FF0000FF"/>
      </left>
      <right style="hair">
        <color rgb="FF0000FF"/>
      </right>
      <top style="hair">
        <color rgb="FF0000FF"/>
      </top>
      <bottom style="thin">
        <color rgb="FF0000FF"/>
      </bottom>
      <diagonal/>
    </border>
    <border>
      <left/>
      <right style="hair">
        <color rgb="FF0000FF"/>
      </right>
      <top style="hair">
        <color rgb="FF0000FF"/>
      </top>
      <bottom style="thin">
        <color rgb="FF0000FF"/>
      </bottom>
      <diagonal/>
    </border>
    <border>
      <left style="thin">
        <color rgb="FF0000FF"/>
      </left>
      <right/>
      <top style="hair">
        <color rgb="FF0000FF"/>
      </top>
      <bottom style="thin">
        <color rgb="FF0000FF"/>
      </bottom>
      <diagonal/>
    </border>
    <border>
      <left style="hair">
        <color rgb="FF0000FF"/>
      </left>
      <right style="thin">
        <color rgb="FF0000FF"/>
      </right>
      <top/>
      <bottom style="hair">
        <color rgb="FF0000FF"/>
      </bottom>
      <diagonal/>
    </border>
    <border>
      <left style="hair">
        <color rgb="FF0000FF"/>
      </left>
      <right style="hair">
        <color rgb="FF0000FF"/>
      </right>
      <top style="hair">
        <color rgb="FF0000FF"/>
      </top>
      <bottom style="hair">
        <color rgb="FF0000FF"/>
      </bottom>
      <diagonal/>
    </border>
    <border>
      <left/>
      <right style="hair">
        <color rgb="FF0000FF"/>
      </right>
      <top/>
      <bottom style="hair">
        <color rgb="FF0000FF"/>
      </bottom>
      <diagonal/>
    </border>
    <border>
      <left style="thin">
        <color rgb="FF0000FF"/>
      </left>
      <right/>
      <top/>
      <bottom style="hair">
        <color rgb="FF0000FF"/>
      </bottom>
      <diagonal/>
    </border>
    <border>
      <left style="hair">
        <color rgb="FF0000FF"/>
      </left>
      <right style="thin">
        <color rgb="FF0000FF"/>
      </right>
      <top style="thin">
        <color rgb="FF0000FF"/>
      </top>
      <bottom/>
      <diagonal/>
    </border>
    <border>
      <left style="hair">
        <color rgb="FF0000FF"/>
      </left>
      <right style="hair">
        <color rgb="FF0000FF"/>
      </right>
      <top style="thin">
        <color rgb="FF0000FF"/>
      </top>
      <bottom style="hair">
        <color rgb="FF0000FF"/>
      </bottom>
      <diagonal/>
    </border>
    <border>
      <left/>
      <right style="hair">
        <color rgb="FF0000FF"/>
      </right>
      <top style="thin">
        <color rgb="FF0000FF"/>
      </top>
      <bottom/>
      <diagonal/>
    </border>
    <border>
      <left style="hair">
        <color rgb="FF0000FF"/>
      </left>
      <right style="thin">
        <color rgb="FF0000FF"/>
      </right>
      <top style="hair">
        <color rgb="FF0000FF"/>
      </top>
      <bottom style="thin">
        <color rgb="FF0000FF"/>
      </bottom>
      <diagonal/>
    </border>
    <border>
      <left style="hair">
        <color rgb="FF0000FF"/>
      </left>
      <right style="thin">
        <color rgb="FF0000FF"/>
      </right>
      <top style="hair">
        <color rgb="FF0000FF"/>
      </top>
      <bottom style="hair">
        <color rgb="FF0000FF"/>
      </bottom>
      <diagonal/>
    </border>
    <border>
      <left/>
      <right style="hair">
        <color rgb="FF0000FF"/>
      </right>
      <top style="hair">
        <color rgb="FF0000FF"/>
      </top>
      <bottom style="hair">
        <color rgb="FF0000FF"/>
      </bottom>
      <diagonal/>
    </border>
    <border>
      <left style="thin">
        <color rgb="FF0000FF"/>
      </left>
      <right/>
      <top style="hair">
        <color rgb="FF0000FF"/>
      </top>
      <bottom style="hair">
        <color rgb="FF0000FF"/>
      </bottom>
      <diagonal/>
    </border>
    <border>
      <left style="hair">
        <color rgb="FF0000FF"/>
      </left>
      <right style="medium">
        <color rgb="FF0000FF"/>
      </right>
      <top style="hair">
        <color rgb="FF0000FF"/>
      </top>
      <bottom style="medium">
        <color rgb="FF0000FF"/>
      </bottom>
      <diagonal/>
    </border>
    <border>
      <left style="hair">
        <color rgb="FF0000FF"/>
      </left>
      <right style="hair">
        <color rgb="FF0000FF"/>
      </right>
      <top style="hair">
        <color rgb="FF0000FF"/>
      </top>
      <bottom style="medium">
        <color rgb="FF0000FF"/>
      </bottom>
      <diagonal/>
    </border>
    <border>
      <left style="medium">
        <color rgb="FF0000FF"/>
      </left>
      <right style="hair">
        <color rgb="FF0000FF"/>
      </right>
      <top style="hair">
        <color rgb="FF0000FF"/>
      </top>
      <bottom style="medium">
        <color rgb="FF0000FF"/>
      </bottom>
      <diagonal/>
    </border>
    <border>
      <left style="hair">
        <color rgb="FF0000FF"/>
      </left>
      <right style="medium">
        <color rgb="FF0000FF"/>
      </right>
      <top style="hair">
        <color rgb="FF0000FF"/>
      </top>
      <bottom style="hair">
        <color rgb="FF0000FF"/>
      </bottom>
      <diagonal/>
    </border>
    <border>
      <left style="medium">
        <color rgb="FF0000FF"/>
      </left>
      <right style="hair">
        <color rgb="FF0000FF"/>
      </right>
      <top style="hair">
        <color rgb="FF0000FF"/>
      </top>
      <bottom style="hair">
        <color rgb="FF0000FF"/>
      </bottom>
      <diagonal/>
    </border>
    <border>
      <left style="hair">
        <color rgb="FF0000FF"/>
      </left>
      <right style="medium">
        <color rgb="FF0000FF"/>
      </right>
      <top/>
      <bottom style="hair">
        <color rgb="FF0000FF"/>
      </bottom>
      <diagonal/>
    </border>
    <border>
      <left style="hair">
        <color rgb="FF0000FF"/>
      </left>
      <right style="hair">
        <color rgb="FF0000FF"/>
      </right>
      <top/>
      <bottom style="hair">
        <color rgb="FF0000FF"/>
      </bottom>
      <diagonal/>
    </border>
    <border>
      <left style="medium">
        <color rgb="FF0000FF"/>
      </left>
      <right style="hair">
        <color rgb="FF0000FF"/>
      </right>
      <top/>
      <bottom style="hair">
        <color rgb="FF0000FF"/>
      </bottom>
      <diagonal/>
    </border>
    <border>
      <left style="hair">
        <color rgb="FF0000FF"/>
      </left>
      <right style="medium">
        <color rgb="FF0000FF"/>
      </right>
      <top style="medium">
        <color rgb="FF0000FF"/>
      </top>
      <bottom/>
      <diagonal/>
    </border>
    <border>
      <left style="hair">
        <color rgb="FF0000FF"/>
      </left>
      <right style="hair">
        <color rgb="FF0000FF"/>
      </right>
      <top style="medium">
        <color rgb="FF0000FF"/>
      </top>
      <bottom style="hair">
        <color rgb="FF0000FF"/>
      </bottom>
      <diagonal/>
    </border>
    <border>
      <left style="hair">
        <color rgb="FF0000FF"/>
      </left>
      <right style="hair">
        <color rgb="FF0000FF"/>
      </right>
      <top style="medium">
        <color rgb="FF0000FF"/>
      </top>
      <bottom/>
      <diagonal/>
    </border>
    <border>
      <left style="medium">
        <color rgb="FF0000FF"/>
      </left>
      <right style="hair">
        <color rgb="FF0000FF"/>
      </right>
      <top style="medium">
        <color rgb="FF0000FF"/>
      </top>
      <bottom/>
      <diagonal/>
    </border>
    <border>
      <left style="hair">
        <color rgb="FF0000FF"/>
      </left>
      <right style="medium">
        <color rgb="FF0000FF"/>
      </right>
      <top style="dashed">
        <color rgb="FF0000FF"/>
      </top>
      <bottom style="hair">
        <color rgb="FF0000FF"/>
      </bottom>
      <diagonal/>
    </border>
    <border>
      <left style="hair">
        <color rgb="FF0000FF"/>
      </left>
      <right style="hair">
        <color rgb="FF0000FF"/>
      </right>
      <top style="dashed">
        <color rgb="FF0000FF"/>
      </top>
      <bottom style="hair">
        <color rgb="FF0000FF"/>
      </bottom>
      <diagonal/>
    </border>
    <border>
      <left style="medium">
        <color rgb="FF0000FF"/>
      </left>
      <right style="hair">
        <color rgb="FF0000FF"/>
      </right>
      <top style="dashed">
        <color rgb="FF0000FF"/>
      </top>
      <bottom style="hair">
        <color rgb="FF0000FF"/>
      </bottom>
      <diagonal/>
    </border>
    <border>
      <left/>
      <right style="medium">
        <color rgb="FF0000FF"/>
      </right>
      <top style="medium">
        <color rgb="FF0000FF"/>
      </top>
      <bottom/>
      <diagonal/>
    </border>
    <border>
      <left/>
      <right/>
      <top style="medium">
        <color rgb="FF0000FF"/>
      </top>
      <bottom/>
      <diagonal/>
    </border>
    <border>
      <left style="medium">
        <color rgb="FF0000FF"/>
      </left>
      <right/>
      <top style="medium">
        <color rgb="FF0000FF"/>
      </top>
      <bottom/>
      <diagonal/>
    </border>
    <border>
      <left/>
      <right style="double">
        <color rgb="FFFF0000"/>
      </right>
      <top style="double">
        <color rgb="FFFF0000"/>
      </top>
      <bottom style="double">
        <color rgb="FFFF0000"/>
      </bottom>
      <diagonal/>
    </border>
    <border>
      <left/>
      <right/>
      <top style="double">
        <color rgb="FFFF0000"/>
      </top>
      <bottom style="double">
        <color rgb="FFFF0000"/>
      </bottom>
      <diagonal/>
    </border>
    <border>
      <left style="double">
        <color rgb="FFFF0000"/>
      </left>
      <right/>
      <top style="double">
        <color rgb="FFFF0000"/>
      </top>
      <bottom style="double">
        <color rgb="FFFF0000"/>
      </bottom>
      <diagonal/>
    </border>
    <border>
      <left/>
      <right style="double">
        <color rgb="FFE46D0A"/>
      </right>
      <top style="double">
        <color rgb="FFE46D0A"/>
      </top>
      <bottom style="double">
        <color rgb="FFE46D0A"/>
      </bottom>
      <diagonal/>
    </border>
    <border>
      <left/>
      <right/>
      <top style="double">
        <color rgb="FFE46D0A"/>
      </top>
      <bottom style="double">
        <color rgb="FFE46D0A"/>
      </bottom>
      <diagonal/>
    </border>
    <border>
      <left style="double">
        <color rgb="FFE46D0A"/>
      </left>
      <right/>
      <top style="double">
        <color rgb="FFE46D0A"/>
      </top>
      <bottom style="double">
        <color rgb="FFE46D0A"/>
      </bottom>
      <diagonal/>
    </border>
    <border>
      <left/>
      <right/>
      <top style="double">
        <color rgb="FFE46D0A"/>
      </top>
      <bottom/>
      <diagonal/>
    </border>
    <border>
      <left/>
      <right style="double">
        <color rgb="FFE46D0A"/>
      </right>
      <top style="double">
        <color rgb="FFE46D0A"/>
      </top>
      <bottom/>
      <diagonal/>
    </border>
    <border>
      <left style="double">
        <color rgb="FFE46D0A"/>
      </left>
      <right/>
      <top style="double">
        <color rgb="FFE46D0A"/>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rgb="FF0000FF"/>
      </right>
      <top style="thin">
        <color rgb="FF0070C0"/>
      </top>
      <bottom/>
      <diagonal/>
    </border>
    <border>
      <left/>
      <right/>
      <top style="thin">
        <color rgb="FF0070C0"/>
      </top>
      <bottom/>
      <diagonal/>
    </border>
    <border>
      <left style="thin">
        <color rgb="FF0000FF"/>
      </left>
      <right/>
      <top style="thin">
        <color rgb="FF0070C0"/>
      </top>
      <bottom/>
      <diagonal/>
    </border>
    <border>
      <left/>
      <right style="thin">
        <color rgb="FF0000FF"/>
      </right>
      <top/>
      <bottom style="thin">
        <color rgb="FF0070C0"/>
      </bottom>
      <diagonal/>
    </border>
    <border>
      <left/>
      <right/>
      <top/>
      <bottom style="thin">
        <color rgb="FF0070C0"/>
      </bottom>
      <diagonal/>
    </border>
    <border>
      <left style="thin">
        <color rgb="FF0000FF"/>
      </left>
      <right/>
      <top/>
      <bottom style="thin">
        <color rgb="FF0070C0"/>
      </bottom>
      <diagonal/>
    </border>
    <border>
      <left/>
      <right style="medium">
        <color indexed="64"/>
      </right>
      <top style="medium">
        <color rgb="FF0000FF"/>
      </top>
      <bottom style="thin">
        <color indexed="64"/>
      </bottom>
      <diagonal/>
    </border>
    <border>
      <left/>
      <right/>
      <top style="medium">
        <color rgb="FF0000FF"/>
      </top>
      <bottom style="thin">
        <color indexed="64"/>
      </bottom>
      <diagonal/>
    </border>
    <border>
      <left style="medium">
        <color indexed="64"/>
      </left>
      <right/>
      <top style="medium">
        <color rgb="FF0000FF"/>
      </top>
      <bottom style="thin">
        <color indexed="64"/>
      </bottom>
      <diagonal/>
    </border>
    <border>
      <left/>
      <right style="thin">
        <color auto="1"/>
      </right>
      <top/>
      <bottom style="thin">
        <color auto="1"/>
      </bottom>
      <diagonal/>
    </border>
    <border>
      <left/>
      <right/>
      <top/>
      <bottom style="thin">
        <color auto="1"/>
      </bottom>
      <diagonal/>
    </border>
    <border>
      <left style="thin">
        <color auto="1"/>
      </left>
      <right/>
      <top/>
      <bottom style="thin">
        <color auto="1"/>
      </bottom>
      <diagonal/>
    </border>
    <border>
      <left/>
      <right style="thin">
        <color auto="1"/>
      </right>
      <top/>
      <bottom/>
      <diagonal/>
    </border>
    <border>
      <left style="thin">
        <color auto="1"/>
      </left>
      <right/>
      <top/>
      <bottom/>
      <diagonal/>
    </border>
    <border>
      <left/>
      <right style="thin">
        <color auto="1"/>
      </right>
      <top style="thin">
        <color auto="1"/>
      </top>
      <bottom/>
      <diagonal/>
    </border>
    <border>
      <left/>
      <right/>
      <top style="thin">
        <color auto="1"/>
      </top>
      <bottom/>
      <diagonal/>
    </border>
    <border>
      <left style="thin">
        <color auto="1"/>
      </left>
      <right/>
      <top style="thin">
        <color auto="1"/>
      </top>
      <bottom/>
      <diagonal/>
    </border>
    <border>
      <left style="thin">
        <color auto="1"/>
      </left>
      <right style="thin">
        <color auto="1"/>
      </right>
      <top style="thin">
        <color auto="1"/>
      </top>
      <bottom style="thin">
        <color auto="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56">
    <xf numFmtId="0" fontId="0" fillId="0" borderId="0"/>
    <xf numFmtId="43" fontId="1" fillId="0" borderId="0" applyFont="0" applyFill="0" applyBorder="0" applyAlignment="0" applyProtection="0"/>
    <xf numFmtId="9" fontId="1" fillId="0" borderId="0" applyFont="0" applyFill="0" applyBorder="0" applyAlignment="0" applyProtection="0"/>
    <xf numFmtId="0" fontId="2" fillId="0" borderId="0"/>
    <xf numFmtId="9" fontId="2" fillId="0" borderId="0" applyFont="0" applyFill="0" applyBorder="0" applyAlignment="0" applyProtection="0"/>
    <xf numFmtId="164" fontId="2" fillId="0" borderId="0" applyFont="0" applyFill="0" applyBorder="0" applyAlignment="0" applyProtection="0"/>
    <xf numFmtId="0" fontId="19" fillId="0" borderId="0"/>
    <xf numFmtId="0" fontId="30" fillId="0" borderId="0"/>
    <xf numFmtId="0" fontId="44" fillId="0" borderId="0" applyNumberFormat="0" applyFill="0" applyBorder="0" applyAlignment="0" applyProtection="0"/>
    <xf numFmtId="0" fontId="45" fillId="0" borderId="100" applyNumberFormat="0" applyFill="0" applyAlignment="0" applyProtection="0"/>
    <xf numFmtId="0" fontId="46" fillId="0" borderId="101" applyNumberFormat="0" applyFill="0" applyAlignment="0" applyProtection="0"/>
    <xf numFmtId="0" fontId="47" fillId="0" borderId="102" applyNumberFormat="0" applyFill="0" applyAlignment="0" applyProtection="0"/>
    <xf numFmtId="0" fontId="47" fillId="0" borderId="0" applyNumberFormat="0" applyFill="0" applyBorder="0" applyAlignment="0" applyProtection="0"/>
    <xf numFmtId="0" fontId="48" fillId="11" borderId="0" applyNumberFormat="0" applyBorder="0" applyAlignment="0" applyProtection="0"/>
    <xf numFmtId="0" fontId="49" fillId="12" borderId="0" applyNumberFormat="0" applyBorder="0" applyAlignment="0" applyProtection="0"/>
    <xf numFmtId="0" fontId="50" fillId="13" borderId="0" applyNumberFormat="0" applyBorder="0" applyAlignment="0" applyProtection="0"/>
    <xf numFmtId="0" fontId="51" fillId="14" borderId="103" applyNumberFormat="0" applyAlignment="0" applyProtection="0"/>
    <xf numFmtId="0" fontId="52" fillId="15" borderId="104" applyNumberFormat="0" applyAlignment="0" applyProtection="0"/>
    <xf numFmtId="0" fontId="53" fillId="15" borderId="103" applyNumberFormat="0" applyAlignment="0" applyProtection="0"/>
    <xf numFmtId="0" fontId="54" fillId="0" borderId="105" applyNumberFormat="0" applyFill="0" applyAlignment="0" applyProtection="0"/>
    <xf numFmtId="0" fontId="55" fillId="16" borderId="106" applyNumberFormat="0" applyAlignment="0" applyProtection="0"/>
    <xf numFmtId="0" fontId="56" fillId="0" borderId="0" applyNumberFormat="0" applyFill="0" applyBorder="0" applyAlignment="0" applyProtection="0"/>
    <xf numFmtId="0" fontId="1" fillId="17" borderId="107" applyNumberFormat="0" applyFont="0" applyAlignment="0" applyProtection="0"/>
    <xf numFmtId="0" fontId="57" fillId="0" borderId="0" applyNumberFormat="0" applyFill="0" applyBorder="0" applyAlignment="0" applyProtection="0"/>
    <xf numFmtId="0" fontId="58" fillId="0" borderId="108" applyNumberFormat="0" applyFill="0" applyAlignment="0" applyProtection="0"/>
    <xf numFmtId="0" fontId="59"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59"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59"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59"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59" fillId="34"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59" fillId="38"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2" fillId="0" borderId="0" applyFont="0" applyFill="0" applyBorder="0" applyAlignment="0" applyProtection="0"/>
  </cellStyleXfs>
  <cellXfs count="391">
    <xf numFmtId="0" fontId="0" fillId="0" borderId="0" xfId="0"/>
    <xf numFmtId="0" fontId="3" fillId="0" borderId="0" xfId="3" applyFont="1"/>
    <xf numFmtId="0" fontId="3" fillId="2" borderId="1" xfId="3" applyFont="1" applyFill="1" applyBorder="1"/>
    <xf numFmtId="0" fontId="3" fillId="2" borderId="2" xfId="3" applyFont="1" applyFill="1" applyBorder="1"/>
    <xf numFmtId="0" fontId="3" fillId="2" borderId="3" xfId="3" applyFont="1" applyFill="1" applyBorder="1"/>
    <xf numFmtId="0" fontId="3" fillId="2" borderId="4" xfId="3" applyFont="1" applyFill="1" applyBorder="1"/>
    <xf numFmtId="0" fontId="3" fillId="2" borderId="0" xfId="3" applyFont="1" applyFill="1"/>
    <xf numFmtId="0" fontId="4" fillId="2" borderId="0" xfId="3" applyFont="1" applyFill="1" applyAlignment="1">
      <alignment horizontal="center" vertical="center" wrapText="1"/>
    </xf>
    <xf numFmtId="9" fontId="3" fillId="2" borderId="0" xfId="4" applyFont="1" applyFill="1" applyBorder="1" applyAlignment="1"/>
    <xf numFmtId="4" fontId="3" fillId="2" borderId="0" xfId="3" applyNumberFormat="1" applyFont="1" applyFill="1"/>
    <xf numFmtId="0" fontId="3" fillId="2" borderId="5" xfId="3" applyFont="1" applyFill="1" applyBorder="1"/>
    <xf numFmtId="0" fontId="5" fillId="0" borderId="7" xfId="3" applyFont="1" applyBorder="1" applyAlignment="1" applyProtection="1">
      <alignment vertical="center" wrapText="1"/>
      <protection locked="0"/>
    </xf>
    <xf numFmtId="0" fontId="2" fillId="2" borderId="7" xfId="3" applyFill="1" applyBorder="1" applyAlignment="1">
      <alignment horizontal="center"/>
    </xf>
    <xf numFmtId="10" fontId="3" fillId="2" borderId="7" xfId="5" applyNumberFormat="1" applyFont="1" applyFill="1" applyBorder="1" applyAlignment="1">
      <alignment horizontal="center"/>
    </xf>
    <xf numFmtId="4" fontId="3" fillId="2" borderId="7" xfId="3" applyNumberFormat="1" applyFont="1" applyFill="1" applyBorder="1"/>
    <xf numFmtId="0" fontId="3" fillId="2" borderId="7" xfId="3" applyFont="1" applyFill="1" applyBorder="1"/>
    <xf numFmtId="0" fontId="3" fillId="2" borderId="9" xfId="3" applyFont="1" applyFill="1" applyBorder="1"/>
    <xf numFmtId="0" fontId="5" fillId="2" borderId="0" xfId="3" applyFont="1" applyFill="1" applyAlignment="1" applyProtection="1">
      <alignment vertical="center" wrapText="1"/>
      <protection locked="0"/>
    </xf>
    <xf numFmtId="0" fontId="2" fillId="2" borderId="0" xfId="3" applyFill="1" applyAlignment="1">
      <alignment horizontal="center"/>
    </xf>
    <xf numFmtId="10" fontId="3" fillId="2" borderId="0" xfId="5" applyNumberFormat="1" applyFont="1" applyFill="1" applyBorder="1" applyAlignment="1">
      <alignment horizontal="center"/>
    </xf>
    <xf numFmtId="0" fontId="3" fillId="2" borderId="12" xfId="3" applyFont="1" applyFill="1" applyBorder="1" applyAlignment="1">
      <alignment horizontal="left" indent="1"/>
    </xf>
    <xf numFmtId="0" fontId="5" fillId="2" borderId="13" xfId="3" applyFont="1" applyFill="1" applyBorder="1" applyAlignment="1" applyProtection="1">
      <alignment vertical="center" wrapText="1"/>
      <protection locked="0"/>
    </xf>
    <xf numFmtId="0" fontId="4" fillId="2" borderId="13" xfId="3" applyFont="1" applyFill="1" applyBorder="1" applyAlignment="1">
      <alignment horizontal="center" vertical="center" wrapText="1"/>
    </xf>
    <xf numFmtId="0" fontId="7" fillId="2" borderId="12" xfId="3" applyFont="1" applyFill="1" applyBorder="1" applyAlignment="1">
      <alignment horizontal="left" indent="1"/>
    </xf>
    <xf numFmtId="164" fontId="3" fillId="2" borderId="0" xfId="5" applyFont="1" applyFill="1" applyBorder="1" applyAlignment="1"/>
    <xf numFmtId="164" fontId="3" fillId="2" borderId="0" xfId="5" applyFont="1" applyFill="1" applyBorder="1" applyAlignment="1">
      <alignment horizontal="center" vertical="center"/>
    </xf>
    <xf numFmtId="2" fontId="3" fillId="2" borderId="0" xfId="3" applyNumberFormat="1" applyFont="1" applyFill="1"/>
    <xf numFmtId="0" fontId="4" fillId="2" borderId="21" xfId="3" applyFont="1" applyFill="1" applyBorder="1" applyAlignment="1">
      <alignment horizontal="center" vertical="center" wrapText="1"/>
    </xf>
    <xf numFmtId="164" fontId="3" fillId="2" borderId="19" xfId="5" applyFont="1" applyFill="1" applyBorder="1" applyAlignment="1">
      <alignment horizontal="center" vertical="center"/>
    </xf>
    <xf numFmtId="2" fontId="3" fillId="2" borderId="19" xfId="3" applyNumberFormat="1" applyFont="1" applyFill="1" applyBorder="1"/>
    <xf numFmtId="0" fontId="3" fillId="2" borderId="19" xfId="3" applyFont="1" applyFill="1" applyBorder="1"/>
    <xf numFmtId="0" fontId="3" fillId="2" borderId="22" xfId="3" applyFont="1" applyFill="1" applyBorder="1"/>
    <xf numFmtId="0" fontId="3" fillId="2" borderId="10" xfId="3" applyFont="1" applyFill="1" applyBorder="1"/>
    <xf numFmtId="0" fontId="10" fillId="2" borderId="12" xfId="3" applyFont="1" applyFill="1" applyBorder="1"/>
    <xf numFmtId="0" fontId="11" fillId="2" borderId="5" xfId="3" applyFont="1" applyFill="1" applyBorder="1"/>
    <xf numFmtId="0" fontId="3" fillId="0" borderId="4" xfId="3" applyFont="1" applyBorder="1"/>
    <xf numFmtId="0" fontId="3" fillId="0" borderId="10" xfId="3" applyFont="1" applyBorder="1"/>
    <xf numFmtId="0" fontId="12" fillId="0" borderId="0" xfId="3" applyFont="1" applyAlignment="1">
      <alignment horizontal="left" vertical="top" wrapText="1"/>
    </xf>
    <xf numFmtId="0" fontId="12" fillId="0" borderId="0" xfId="3" applyFont="1" applyAlignment="1">
      <alignment vertical="top" wrapText="1"/>
    </xf>
    <xf numFmtId="0" fontId="3" fillId="0" borderId="0" xfId="3" applyFont="1" applyAlignment="1">
      <alignment horizontal="left" vertical="top" wrapText="1"/>
    </xf>
    <xf numFmtId="0" fontId="10" fillId="0" borderId="12" xfId="3" applyFont="1" applyBorder="1" applyAlignment="1">
      <alignment horizontal="left" vertical="top" indent="1"/>
    </xf>
    <xf numFmtId="0" fontId="3" fillId="0" borderId="5" xfId="3" applyFont="1" applyBorder="1" applyAlignment="1">
      <alignment horizontal="center" vertical="top"/>
    </xf>
    <xf numFmtId="0" fontId="13" fillId="2" borderId="12" xfId="3" applyFont="1" applyFill="1" applyBorder="1"/>
    <xf numFmtId="0" fontId="13" fillId="2" borderId="5" xfId="3" applyFont="1" applyFill="1" applyBorder="1"/>
    <xf numFmtId="0" fontId="3" fillId="2" borderId="28" xfId="3" applyFont="1" applyFill="1" applyBorder="1"/>
    <xf numFmtId="0" fontId="3" fillId="2" borderId="29" xfId="3" applyFont="1" applyFill="1" applyBorder="1"/>
    <xf numFmtId="0" fontId="14" fillId="2" borderId="29" xfId="3" applyFont="1" applyFill="1" applyBorder="1" applyAlignment="1">
      <alignment horizontal="left"/>
    </xf>
    <xf numFmtId="0" fontId="3" fillId="0" borderId="29" xfId="3" applyFont="1" applyBorder="1"/>
    <xf numFmtId="0" fontId="15" fillId="0" borderId="30" xfId="3" applyFont="1" applyBorder="1"/>
    <xf numFmtId="0" fontId="13" fillId="2" borderId="0" xfId="3" applyFont="1" applyFill="1"/>
    <xf numFmtId="4" fontId="14" fillId="2" borderId="0" xfId="3" applyNumberFormat="1" applyFont="1" applyFill="1" applyAlignment="1">
      <alignment horizontal="right" wrapText="1"/>
    </xf>
    <xf numFmtId="0" fontId="14" fillId="2" borderId="0" xfId="3" applyFont="1" applyFill="1" applyAlignment="1">
      <alignment horizontal="right" wrapText="1"/>
    </xf>
    <xf numFmtId="0" fontId="14" fillId="2" borderId="0" xfId="3" applyFont="1" applyFill="1" applyAlignment="1">
      <alignment wrapText="1"/>
    </xf>
    <xf numFmtId="0" fontId="3" fillId="2" borderId="0" xfId="3" applyFont="1" applyFill="1" applyAlignment="1">
      <alignment horizontal="left"/>
    </xf>
    <xf numFmtId="0" fontId="3" fillId="2" borderId="5" xfId="3" applyFont="1" applyFill="1" applyBorder="1" applyAlignment="1">
      <alignment horizontal="left"/>
    </xf>
    <xf numFmtId="0" fontId="3" fillId="2" borderId="12" xfId="3" applyFont="1" applyFill="1" applyBorder="1" applyAlignment="1">
      <alignment horizontal="left"/>
    </xf>
    <xf numFmtId="165" fontId="7" fillId="0" borderId="38" xfId="3" applyNumberFormat="1" applyFont="1" applyBorder="1" applyAlignment="1">
      <alignment horizontal="right" wrapText="1"/>
    </xf>
    <xf numFmtId="0" fontId="7" fillId="0" borderId="0" xfId="3" applyFont="1"/>
    <xf numFmtId="0" fontId="7" fillId="2" borderId="4" xfId="3" applyFont="1" applyFill="1" applyBorder="1"/>
    <xf numFmtId="14" fontId="9" fillId="5" borderId="42" xfId="3" applyNumberFormat="1" applyFont="1" applyFill="1" applyBorder="1" applyAlignment="1">
      <alignment horizontal="center" vertical="top" wrapText="1"/>
    </xf>
    <xf numFmtId="0" fontId="9" fillId="2" borderId="5" xfId="3" applyFont="1" applyFill="1" applyBorder="1" applyAlignment="1">
      <alignment horizontal="center" vertical="center" wrapText="1"/>
    </xf>
    <xf numFmtId="14" fontId="9" fillId="5" borderId="46" xfId="3" applyNumberFormat="1" applyFont="1" applyFill="1" applyBorder="1" applyAlignment="1">
      <alignment horizontal="center" vertical="top" wrapText="1"/>
    </xf>
    <xf numFmtId="0" fontId="7" fillId="2" borderId="5" xfId="3" applyFont="1" applyFill="1" applyBorder="1"/>
    <xf numFmtId="0" fontId="16" fillId="2" borderId="0" xfId="3" applyFont="1" applyFill="1"/>
    <xf numFmtId="0" fontId="11" fillId="2" borderId="12" xfId="3" applyFont="1" applyFill="1" applyBorder="1"/>
    <xf numFmtId="4" fontId="14" fillId="2" borderId="29" xfId="3" applyNumberFormat="1" applyFont="1" applyFill="1" applyBorder="1" applyAlignment="1">
      <alignment horizontal="right" wrapText="1"/>
    </xf>
    <xf numFmtId="0" fontId="14" fillId="2" borderId="29" xfId="3" applyFont="1" applyFill="1" applyBorder="1" applyAlignment="1">
      <alignment horizontal="right" wrapText="1"/>
    </xf>
    <xf numFmtId="0" fontId="14" fillId="2" borderId="29" xfId="3" applyFont="1" applyFill="1" applyBorder="1" applyAlignment="1">
      <alignment wrapText="1"/>
    </xf>
    <xf numFmtId="0" fontId="12" fillId="2" borderId="30" xfId="3" applyFont="1" applyFill="1" applyBorder="1" applyAlignment="1">
      <alignment horizontal="left" indent="1"/>
    </xf>
    <xf numFmtId="0" fontId="9" fillId="2" borderId="5" xfId="3" applyFont="1" applyFill="1" applyBorder="1" applyAlignment="1">
      <alignment horizontal="center"/>
    </xf>
    <xf numFmtId="0" fontId="14" fillId="2" borderId="30" xfId="3" applyFont="1" applyFill="1" applyBorder="1" applyAlignment="1">
      <alignment horizontal="center" wrapText="1"/>
    </xf>
    <xf numFmtId="0" fontId="14" fillId="2" borderId="5" xfId="3" applyFont="1" applyFill="1" applyBorder="1" applyAlignment="1">
      <alignment horizontal="center" wrapText="1"/>
    </xf>
    <xf numFmtId="4" fontId="7" fillId="2" borderId="48" xfId="5" applyNumberFormat="1" applyFont="1" applyFill="1" applyBorder="1" applyAlignment="1">
      <alignment horizontal="left" wrapText="1"/>
    </xf>
    <xf numFmtId="4" fontId="7" fillId="2" borderId="38" xfId="5" applyNumberFormat="1" applyFont="1" applyFill="1" applyBorder="1" applyAlignment="1">
      <alignment horizontal="left" wrapText="1"/>
    </xf>
    <xf numFmtId="0" fontId="18" fillId="0" borderId="0" xfId="3" applyFont="1"/>
    <xf numFmtId="4" fontId="7" fillId="2" borderId="49" xfId="5" applyNumberFormat="1" applyFont="1" applyFill="1" applyBorder="1" applyAlignment="1">
      <alignment horizontal="left" wrapText="1"/>
    </xf>
    <xf numFmtId="4" fontId="7" fillId="2" borderId="42" xfId="5" applyNumberFormat="1" applyFont="1" applyFill="1" applyBorder="1" applyAlignment="1">
      <alignment horizontal="left" wrapText="1"/>
    </xf>
    <xf numFmtId="0" fontId="12" fillId="2" borderId="12" xfId="3" applyFont="1" applyFill="1" applyBorder="1"/>
    <xf numFmtId="0" fontId="12" fillId="2" borderId="30" xfId="3" applyFont="1" applyFill="1" applyBorder="1"/>
    <xf numFmtId="0" fontId="11" fillId="2" borderId="0" xfId="3" applyFont="1" applyFill="1"/>
    <xf numFmtId="4" fontId="14" fillId="2" borderId="2" xfId="3" applyNumberFormat="1" applyFont="1" applyFill="1" applyBorder="1" applyAlignment="1">
      <alignment horizontal="right" wrapText="1"/>
    </xf>
    <xf numFmtId="0" fontId="14" fillId="2" borderId="2" xfId="3" applyFont="1" applyFill="1" applyBorder="1" applyAlignment="1">
      <alignment horizontal="right" wrapText="1"/>
    </xf>
    <xf numFmtId="0" fontId="14" fillId="2" borderId="2" xfId="3" applyFont="1" applyFill="1" applyBorder="1" applyAlignment="1">
      <alignment wrapText="1"/>
    </xf>
    <xf numFmtId="0" fontId="3" fillId="2" borderId="2" xfId="3" applyFont="1" applyFill="1" applyBorder="1" applyAlignment="1">
      <alignment horizontal="left"/>
    </xf>
    <xf numFmtId="0" fontId="3" fillId="2" borderId="3" xfId="3" applyFont="1" applyFill="1" applyBorder="1" applyAlignment="1">
      <alignment horizontal="left"/>
    </xf>
    <xf numFmtId="0" fontId="3" fillId="0" borderId="6" xfId="3" applyFont="1" applyBorder="1"/>
    <xf numFmtId="0" fontId="3" fillId="0" borderId="7" xfId="3" applyFont="1" applyBorder="1"/>
    <xf numFmtId="4" fontId="14" fillId="0" borderId="7" xfId="3" applyNumberFormat="1" applyFont="1" applyBorder="1" applyAlignment="1">
      <alignment horizontal="right" wrapText="1"/>
    </xf>
    <xf numFmtId="0" fontId="14" fillId="0" borderId="7" xfId="3" applyFont="1" applyBorder="1" applyAlignment="1">
      <alignment horizontal="right" wrapText="1"/>
    </xf>
    <xf numFmtId="0" fontId="14" fillId="0" borderId="7" xfId="3" applyFont="1" applyBorder="1" applyAlignment="1">
      <alignment horizontal="right" vertical="center" wrapText="1"/>
    </xf>
    <xf numFmtId="0" fontId="14" fillId="0" borderId="7" xfId="3" applyFont="1" applyBorder="1" applyAlignment="1">
      <alignment vertical="center" wrapText="1"/>
    </xf>
    <xf numFmtId="0" fontId="7" fillId="0" borderId="9" xfId="3" applyFont="1" applyBorder="1" applyAlignment="1">
      <alignment horizontal="left" vertical="center" indent="1"/>
    </xf>
    <xf numFmtId="0" fontId="17" fillId="2" borderId="12" xfId="3" applyFont="1" applyFill="1" applyBorder="1"/>
    <xf numFmtId="0" fontId="14" fillId="2" borderId="0" xfId="3" applyFont="1" applyFill="1" applyAlignment="1">
      <alignment horizontal="center" wrapText="1"/>
    </xf>
    <xf numFmtId="0" fontId="3" fillId="2" borderId="5" xfId="3" applyFont="1" applyFill="1" applyBorder="1" applyAlignment="1">
      <alignment horizontal="left" vertical="top" wrapText="1"/>
    </xf>
    <xf numFmtId="0" fontId="3" fillId="0" borderId="0" xfId="6" applyFont="1"/>
    <xf numFmtId="0" fontId="3" fillId="0" borderId="4" xfId="6" applyFont="1" applyBorder="1"/>
    <xf numFmtId="164" fontId="7" fillId="2" borderId="0" xfId="5" applyFont="1" applyFill="1" applyBorder="1" applyAlignment="1">
      <alignment horizontal="left" wrapText="1"/>
    </xf>
    <xf numFmtId="164" fontId="3" fillId="2" borderId="0" xfId="5" applyFont="1" applyFill="1" applyBorder="1" applyAlignment="1" applyProtection="1">
      <alignment horizontal="left"/>
      <protection locked="0"/>
    </xf>
    <xf numFmtId="164" fontId="7" fillId="2" borderId="0" xfId="5" applyFont="1" applyFill="1" applyBorder="1" applyAlignment="1" applyProtection="1">
      <alignment horizontal="left" wrapText="1"/>
      <protection locked="0"/>
    </xf>
    <xf numFmtId="0" fontId="10" fillId="2" borderId="0" xfId="6" applyFont="1" applyFill="1"/>
    <xf numFmtId="0" fontId="10" fillId="2" borderId="0" xfId="6" applyFont="1" applyFill="1" applyAlignment="1">
      <alignment horizontal="right" wrapText="1"/>
    </xf>
    <xf numFmtId="0" fontId="3" fillId="0" borderId="5" xfId="6" applyFont="1" applyBorder="1"/>
    <xf numFmtId="4" fontId="7" fillId="6" borderId="52" xfId="5" applyNumberFormat="1" applyFont="1" applyFill="1" applyBorder="1" applyAlignment="1">
      <alignment horizontal="left" vertical="center" wrapText="1"/>
    </xf>
    <xf numFmtId="4" fontId="7" fillId="0" borderId="53" xfId="5" applyNumberFormat="1" applyFont="1" applyFill="1" applyBorder="1" applyAlignment="1" applyProtection="1">
      <alignment horizontal="right" vertical="center" wrapText="1"/>
      <protection locked="0"/>
    </xf>
    <xf numFmtId="0" fontId="7" fillId="0" borderId="53" xfId="3" applyFont="1" applyBorder="1" applyAlignment="1">
      <alignment vertical="center" wrapText="1"/>
    </xf>
    <xf numFmtId="0" fontId="7" fillId="0" borderId="54" xfId="3" applyFont="1" applyBorder="1" applyAlignment="1">
      <alignment horizontal="center" vertical="center" wrapText="1"/>
    </xf>
    <xf numFmtId="0" fontId="3" fillId="0" borderId="5" xfId="3" applyFont="1" applyBorder="1"/>
    <xf numFmtId="4" fontId="7" fillId="6" borderId="55" xfId="5" applyNumberFormat="1" applyFont="1" applyFill="1" applyBorder="1" applyAlignment="1">
      <alignment horizontal="left" vertical="center" wrapText="1"/>
    </xf>
    <xf numFmtId="4" fontId="7" fillId="0" borderId="42" xfId="5" applyNumberFormat="1" applyFont="1" applyFill="1" applyBorder="1" applyAlignment="1" applyProtection="1">
      <alignment horizontal="right" vertical="center" wrapText="1"/>
      <protection locked="0"/>
    </xf>
    <xf numFmtId="0" fontId="7" fillId="0" borderId="42" xfId="3" applyFont="1" applyBorder="1" applyAlignment="1">
      <alignment vertical="center" wrapText="1"/>
    </xf>
    <xf numFmtId="0" fontId="7" fillId="0" borderId="56" xfId="3" applyFont="1" applyBorder="1" applyAlignment="1">
      <alignment horizontal="center" vertical="center" wrapText="1"/>
    </xf>
    <xf numFmtId="4" fontId="7" fillId="0" borderId="55" xfId="5" applyNumberFormat="1" applyFont="1" applyFill="1" applyBorder="1" applyAlignment="1">
      <alignment horizontal="left" vertical="center" wrapText="1"/>
    </xf>
    <xf numFmtId="4" fontId="7" fillId="0" borderId="57" xfId="5" applyNumberFormat="1" applyFont="1" applyFill="1" applyBorder="1" applyAlignment="1">
      <alignment horizontal="left" vertical="center" wrapText="1"/>
    </xf>
    <xf numFmtId="4" fontId="7" fillId="0" borderId="58" xfId="5" applyNumberFormat="1" applyFont="1" applyFill="1" applyBorder="1" applyAlignment="1" applyProtection="1">
      <alignment horizontal="right" vertical="center" wrapText="1"/>
      <protection locked="0"/>
    </xf>
    <xf numFmtId="0" fontId="9" fillId="5" borderId="58" xfId="3" applyFont="1" applyFill="1" applyBorder="1" applyAlignment="1">
      <alignment horizontal="center" vertical="center" wrapText="1"/>
    </xf>
    <xf numFmtId="0" fontId="7" fillId="0" borderId="59" xfId="3" applyFont="1" applyBorder="1" applyAlignment="1">
      <alignment horizontal="center" vertical="center" wrapText="1"/>
    </xf>
    <xf numFmtId="0" fontId="3" fillId="2" borderId="4" xfId="6" applyFont="1" applyFill="1" applyBorder="1"/>
    <xf numFmtId="4" fontId="7" fillId="3" borderId="42" xfId="5" applyNumberFormat="1" applyFont="1" applyFill="1" applyBorder="1" applyAlignment="1" applyProtection="1">
      <alignment horizontal="right" vertical="center" wrapText="1"/>
      <protection locked="0"/>
    </xf>
    <xf numFmtId="0" fontId="7" fillId="2" borderId="42" xfId="6" applyFont="1" applyFill="1" applyBorder="1" applyAlignment="1">
      <alignment vertical="center" wrapText="1"/>
    </xf>
    <xf numFmtId="0" fontId="7" fillId="2" borderId="56" xfId="6" applyFont="1" applyFill="1" applyBorder="1" applyAlignment="1">
      <alignment horizontal="center" vertical="center" wrapText="1"/>
    </xf>
    <xf numFmtId="0" fontId="3" fillId="2" borderId="5" xfId="6" applyFont="1" applyFill="1" applyBorder="1"/>
    <xf numFmtId="4" fontId="3" fillId="3" borderId="42" xfId="5" applyNumberFormat="1" applyFont="1" applyFill="1" applyBorder="1" applyAlignment="1" applyProtection="1">
      <alignment horizontal="right" vertical="center"/>
      <protection locked="0"/>
    </xf>
    <xf numFmtId="4" fontId="7" fillId="2" borderId="42" xfId="5" applyNumberFormat="1" applyFont="1" applyFill="1" applyBorder="1" applyAlignment="1">
      <alignment horizontal="right" vertical="center" wrapText="1"/>
    </xf>
    <xf numFmtId="14" fontId="20" fillId="3" borderId="46" xfId="6" applyNumberFormat="1" applyFont="1" applyFill="1" applyBorder="1" applyAlignment="1" applyProtection="1">
      <alignment horizontal="right" vertical="top" wrapText="1"/>
      <protection locked="0"/>
    </xf>
    <xf numFmtId="0" fontId="9" fillId="5" borderId="58" xfId="6" applyFont="1" applyFill="1" applyBorder="1" applyAlignment="1">
      <alignment horizontal="center" vertical="center" wrapText="1"/>
    </xf>
    <xf numFmtId="0" fontId="9" fillId="7" borderId="59" xfId="6" applyFont="1" applyFill="1" applyBorder="1" applyAlignment="1">
      <alignment vertical="center" wrapText="1"/>
    </xf>
    <xf numFmtId="14" fontId="20" fillId="3" borderId="61" xfId="6" applyNumberFormat="1" applyFont="1" applyFill="1" applyBorder="1" applyAlignment="1" applyProtection="1">
      <alignment horizontal="right" vertical="top" wrapText="1"/>
      <protection locked="0"/>
    </xf>
    <xf numFmtId="0" fontId="9" fillId="5" borderId="62" xfId="6" applyFont="1" applyFill="1" applyBorder="1" applyAlignment="1">
      <alignment horizontal="center" vertical="center" wrapText="1"/>
    </xf>
    <xf numFmtId="0" fontId="9" fillId="7" borderId="63" xfId="6" applyFont="1" applyFill="1" applyBorder="1" applyAlignment="1">
      <alignment vertical="center" wrapText="1"/>
    </xf>
    <xf numFmtId="0" fontId="3" fillId="2" borderId="0" xfId="3" applyFont="1" applyFill="1" applyAlignment="1">
      <alignment vertical="center"/>
    </xf>
    <xf numFmtId="0" fontId="21" fillId="2" borderId="0" xfId="3" applyFont="1" applyFill="1" applyAlignment="1">
      <alignment vertical="center"/>
    </xf>
    <xf numFmtId="0" fontId="22" fillId="2" borderId="0" xfId="3" applyFont="1" applyFill="1" applyAlignment="1">
      <alignment vertical="center"/>
    </xf>
    <xf numFmtId="0" fontId="23" fillId="2" borderId="0" xfId="3" applyFont="1" applyFill="1" applyAlignment="1">
      <alignment vertical="center"/>
    </xf>
    <xf numFmtId="0" fontId="9" fillId="2" borderId="0" xfId="3" applyFont="1" applyFill="1" applyAlignment="1">
      <alignment vertical="center"/>
    </xf>
    <xf numFmtId="0" fontId="11" fillId="2" borderId="5" xfId="3" applyFont="1" applyFill="1" applyBorder="1" applyAlignment="1">
      <alignment vertical="center"/>
    </xf>
    <xf numFmtId="0" fontId="13" fillId="0" borderId="0" xfId="3" applyFont="1" applyAlignment="1">
      <alignment wrapText="1"/>
    </xf>
    <xf numFmtId="0" fontId="7" fillId="2" borderId="0" xfId="3" applyFont="1" applyFill="1" applyAlignment="1">
      <alignment horizontal="center" wrapText="1"/>
    </xf>
    <xf numFmtId="0" fontId="14" fillId="2" borderId="2" xfId="3" applyFont="1" applyFill="1" applyBorder="1" applyAlignment="1">
      <alignment horizontal="center" wrapText="1"/>
    </xf>
    <xf numFmtId="0" fontId="14" fillId="2" borderId="3" xfId="3" applyFont="1" applyFill="1" applyBorder="1" applyAlignment="1">
      <alignment horizontal="center" wrapText="1"/>
    </xf>
    <xf numFmtId="0" fontId="9" fillId="5" borderId="42" xfId="3" applyFont="1" applyFill="1" applyBorder="1" applyAlignment="1">
      <alignment horizontal="center" vertical="center" wrapText="1"/>
    </xf>
    <xf numFmtId="0" fontId="17" fillId="0" borderId="56" xfId="3" applyFont="1" applyBorder="1" applyAlignment="1">
      <alignment horizontal="center" vertical="center" wrapText="1"/>
    </xf>
    <xf numFmtId="4" fontId="7" fillId="0" borderId="64" xfId="5" applyNumberFormat="1" applyFont="1" applyFill="1" applyBorder="1" applyAlignment="1">
      <alignment horizontal="left" vertical="center" wrapText="1"/>
    </xf>
    <xf numFmtId="4" fontId="7" fillId="3" borderId="65" xfId="5" applyNumberFormat="1" applyFont="1" applyFill="1" applyBorder="1" applyAlignment="1" applyProtection="1">
      <alignment horizontal="right" vertical="center" wrapText="1"/>
      <protection locked="0"/>
    </xf>
    <xf numFmtId="0" fontId="7" fillId="8" borderId="65" xfId="3" applyFont="1" applyFill="1" applyBorder="1" applyAlignment="1">
      <alignment vertical="center" wrapText="1"/>
    </xf>
    <xf numFmtId="0" fontId="7" fillId="0" borderId="66" xfId="3" applyFont="1" applyBorder="1" applyAlignment="1">
      <alignment horizontal="center" vertical="center" wrapText="1"/>
    </xf>
    <xf numFmtId="0" fontId="7" fillId="2" borderId="42" xfId="3" applyFont="1" applyFill="1" applyBorder="1" applyAlignment="1">
      <alignment vertical="center" wrapText="1"/>
    </xf>
    <xf numFmtId="0" fontId="7" fillId="2" borderId="56" xfId="3" applyFont="1" applyFill="1" applyBorder="1" applyAlignment="1">
      <alignment horizontal="center" vertical="center" wrapText="1"/>
    </xf>
    <xf numFmtId="14" fontId="20" fillId="3" borderId="46" xfId="3" applyNumberFormat="1" applyFont="1" applyFill="1" applyBorder="1" applyAlignment="1" applyProtection="1">
      <alignment horizontal="right" vertical="top" wrapText="1"/>
      <protection locked="0"/>
    </xf>
    <xf numFmtId="14" fontId="20" fillId="3" borderId="61" xfId="3" applyNumberFormat="1" applyFont="1" applyFill="1" applyBorder="1" applyAlignment="1" applyProtection="1">
      <alignment horizontal="right" vertical="top" wrapText="1"/>
      <protection locked="0"/>
    </xf>
    <xf numFmtId="0" fontId="9" fillId="7" borderId="59" xfId="3" applyFont="1" applyFill="1" applyBorder="1" applyAlignment="1">
      <alignment vertical="center" wrapText="1"/>
    </xf>
    <xf numFmtId="0" fontId="9" fillId="5" borderId="62" xfId="3" applyFont="1" applyFill="1" applyBorder="1" applyAlignment="1">
      <alignment horizontal="center" vertical="center" wrapText="1"/>
    </xf>
    <xf numFmtId="0" fontId="9" fillId="7" borderId="63" xfId="3" applyFont="1" applyFill="1" applyBorder="1" applyAlignment="1">
      <alignment vertical="center" wrapText="1"/>
    </xf>
    <xf numFmtId="0" fontId="3" fillId="2" borderId="4" xfId="3" applyFont="1" applyFill="1" applyBorder="1" applyAlignment="1">
      <alignment vertical="center"/>
    </xf>
    <xf numFmtId="0" fontId="23" fillId="0" borderId="0" xfId="3" applyFont="1" applyAlignment="1">
      <alignment vertical="center"/>
    </xf>
    <xf numFmtId="0" fontId="21" fillId="9" borderId="70" xfId="3" applyFont="1" applyFill="1" applyBorder="1" applyAlignment="1">
      <alignment vertical="center"/>
    </xf>
    <xf numFmtId="0" fontId="22" fillId="9" borderId="71" xfId="3" applyFont="1" applyFill="1" applyBorder="1" applyAlignment="1">
      <alignment vertical="center"/>
    </xf>
    <xf numFmtId="0" fontId="21" fillId="9" borderId="71" xfId="3" applyFont="1" applyFill="1" applyBorder="1" applyAlignment="1">
      <alignment vertical="center"/>
    </xf>
    <xf numFmtId="0" fontId="25" fillId="9" borderId="72" xfId="3" applyFont="1" applyFill="1" applyBorder="1" applyAlignment="1">
      <alignment vertical="center"/>
    </xf>
    <xf numFmtId="0" fontId="26" fillId="2" borderId="0" xfId="3" applyFont="1" applyFill="1" applyAlignment="1">
      <alignment horizontal="center" vertical="center" wrapText="1"/>
    </xf>
    <xf numFmtId="0" fontId="28" fillId="2" borderId="76" xfId="3" applyFont="1" applyFill="1" applyBorder="1" applyAlignment="1">
      <alignment horizontal="center" vertical="center" wrapText="1"/>
    </xf>
    <xf numFmtId="0" fontId="28" fillId="2" borderId="74" xfId="3" applyFont="1" applyFill="1" applyBorder="1" applyAlignment="1">
      <alignment horizontal="center" vertical="center" wrapText="1"/>
    </xf>
    <xf numFmtId="0" fontId="12" fillId="2" borderId="0" xfId="3" applyFont="1" applyFill="1"/>
    <xf numFmtId="0" fontId="12" fillId="0" borderId="0" xfId="3" applyFont="1"/>
    <xf numFmtId="0" fontId="3" fillId="2" borderId="6" xfId="3" applyFont="1" applyFill="1" applyBorder="1"/>
    <xf numFmtId="0" fontId="12" fillId="0" borderId="7" xfId="3" applyFont="1" applyBorder="1"/>
    <xf numFmtId="0" fontId="11" fillId="2" borderId="9" xfId="3" applyFont="1" applyFill="1" applyBorder="1"/>
    <xf numFmtId="0" fontId="20" fillId="0" borderId="0" xfId="3" applyFont="1"/>
    <xf numFmtId="0" fontId="3" fillId="0" borderId="12" xfId="3" applyFont="1" applyBorder="1"/>
    <xf numFmtId="0" fontId="20" fillId="2" borderId="0" xfId="3" applyFont="1" applyFill="1"/>
    <xf numFmtId="0" fontId="12" fillId="2" borderId="0" xfId="3" applyFont="1" applyFill="1" applyAlignment="1">
      <alignment horizontal="left" readingOrder="1"/>
    </xf>
    <xf numFmtId="0" fontId="20" fillId="2" borderId="12" xfId="3" applyFont="1" applyFill="1" applyBorder="1"/>
    <xf numFmtId="0" fontId="20" fillId="2" borderId="5" xfId="3" applyFont="1" applyFill="1" applyBorder="1"/>
    <xf numFmtId="0" fontId="12" fillId="0" borderId="0" xfId="3" applyFont="1" applyAlignment="1">
      <alignment horizontal="left" readingOrder="1"/>
    </xf>
    <xf numFmtId="0" fontId="20" fillId="0" borderId="12" xfId="3" applyFont="1" applyBorder="1"/>
    <xf numFmtId="0" fontId="20" fillId="0" borderId="5" xfId="3" applyFont="1" applyBorder="1"/>
    <xf numFmtId="0" fontId="13" fillId="0" borderId="12" xfId="3" applyFont="1" applyBorder="1"/>
    <xf numFmtId="0" fontId="13" fillId="0" borderId="5" xfId="3" applyFont="1" applyBorder="1"/>
    <xf numFmtId="0" fontId="20" fillId="0" borderId="29" xfId="3" applyFont="1" applyBorder="1"/>
    <xf numFmtId="0" fontId="29" fillId="0" borderId="30" xfId="3" applyFont="1" applyBorder="1" applyAlignment="1">
      <alignment horizontal="left" readingOrder="1"/>
    </xf>
    <xf numFmtId="0" fontId="3" fillId="2" borderId="79" xfId="3" applyFont="1" applyFill="1" applyBorder="1"/>
    <xf numFmtId="0" fontId="3" fillId="2" borderId="80" xfId="3" applyFont="1" applyFill="1" applyBorder="1"/>
    <xf numFmtId="0" fontId="20" fillId="2" borderId="80" xfId="3" applyFont="1" applyFill="1" applyBorder="1"/>
    <xf numFmtId="0" fontId="20" fillId="0" borderId="80" xfId="3" applyFont="1" applyBorder="1"/>
    <xf numFmtId="0" fontId="3" fillId="0" borderId="80" xfId="3" applyFont="1" applyBorder="1"/>
    <xf numFmtId="0" fontId="3" fillId="2" borderId="81" xfId="3" applyFont="1" applyFill="1" applyBorder="1"/>
    <xf numFmtId="0" fontId="7" fillId="0" borderId="0" xfId="7" applyFont="1"/>
    <xf numFmtId="0" fontId="7" fillId="2" borderId="4" xfId="7" applyFont="1" applyFill="1" applyBorder="1"/>
    <xf numFmtId="0" fontId="7" fillId="2" borderId="0" xfId="7" applyFont="1" applyFill="1"/>
    <xf numFmtId="0" fontId="20" fillId="2" borderId="0" xfId="7" applyFont="1" applyFill="1" applyAlignment="1">
      <alignment horizontal="right"/>
    </xf>
    <xf numFmtId="0" fontId="20" fillId="2" borderId="0" xfId="7" applyFont="1" applyFill="1"/>
    <xf numFmtId="0" fontId="20" fillId="2" borderId="5" xfId="7" applyFont="1" applyFill="1" applyBorder="1"/>
    <xf numFmtId="0" fontId="3" fillId="0" borderId="0" xfId="3" applyFont="1" applyAlignment="1">
      <alignment wrapText="1"/>
    </xf>
    <xf numFmtId="0" fontId="3" fillId="2" borderId="4" xfId="3" applyFont="1" applyFill="1" applyBorder="1" applyAlignment="1">
      <alignment wrapText="1"/>
    </xf>
    <xf numFmtId="0" fontId="3" fillId="2" borderId="0" xfId="3" applyFont="1" applyFill="1" applyAlignment="1">
      <alignment wrapText="1"/>
    </xf>
    <xf numFmtId="0" fontId="8" fillId="2" borderId="0" xfId="7" applyFont="1" applyFill="1" applyAlignment="1">
      <alignment wrapText="1"/>
    </xf>
    <xf numFmtId="0" fontId="8" fillId="2" borderId="5" xfId="7" applyFont="1" applyFill="1" applyBorder="1" applyAlignment="1">
      <alignment wrapText="1"/>
    </xf>
    <xf numFmtId="0" fontId="31" fillId="0" borderId="0" xfId="3" applyFont="1" applyAlignment="1">
      <alignment vertical="top"/>
    </xf>
    <xf numFmtId="0" fontId="20" fillId="2" borderId="0" xfId="7" applyFont="1" applyFill="1" applyAlignment="1">
      <alignment horizontal="justify" wrapText="1"/>
    </xf>
    <xf numFmtId="0" fontId="20" fillId="2" borderId="5" xfId="7" applyFont="1" applyFill="1" applyBorder="1" applyAlignment="1">
      <alignment horizontal="justify" wrapText="1"/>
    </xf>
    <xf numFmtId="0" fontId="20" fillId="2" borderId="0" xfId="7" applyFont="1" applyFill="1" applyAlignment="1">
      <alignment horizontal="left" wrapText="1" indent="1"/>
    </xf>
    <xf numFmtId="0" fontId="20" fillId="2" borderId="0" xfId="7" applyFont="1" applyFill="1" applyAlignment="1">
      <alignment horizontal="left" indent="1"/>
    </xf>
    <xf numFmtId="0" fontId="20" fillId="2" borderId="5" xfId="7" applyFont="1" applyFill="1" applyBorder="1" applyAlignment="1">
      <alignment horizontal="left" wrapText="1" indent="1"/>
    </xf>
    <xf numFmtId="0" fontId="20" fillId="2" borderId="4" xfId="7" applyFont="1" applyFill="1" applyBorder="1" applyAlignment="1">
      <alignment horizontal="left" indent="1"/>
    </xf>
    <xf numFmtId="0" fontId="34" fillId="0" borderId="0" xfId="0" applyFont="1"/>
    <xf numFmtId="0" fontId="35" fillId="0" borderId="0" xfId="0" applyFont="1" applyAlignment="1">
      <alignment vertical="top"/>
    </xf>
    <xf numFmtId="0" fontId="34" fillId="0" borderId="0" xfId="0" applyFont="1" applyAlignment="1">
      <alignment horizontal="left" vertical="top"/>
    </xf>
    <xf numFmtId="0" fontId="34" fillId="0" borderId="0" xfId="0" applyFont="1" applyAlignment="1">
      <alignment vertical="top"/>
    </xf>
    <xf numFmtId="0" fontId="34" fillId="0" borderId="99" xfId="0" applyFont="1" applyBorder="1" applyAlignment="1">
      <alignment horizontal="justify" vertical="top" wrapText="1"/>
    </xf>
    <xf numFmtId="0" fontId="35" fillId="0" borderId="99" xfId="0" applyFont="1" applyBorder="1" applyAlignment="1">
      <alignment vertical="top"/>
    </xf>
    <xf numFmtId="43" fontId="30" fillId="0" borderId="99" xfId="1" applyFont="1" applyFill="1" applyBorder="1" applyAlignment="1">
      <alignment horizontal="justify" vertical="top" wrapText="1"/>
    </xf>
    <xf numFmtId="0" fontId="36" fillId="0" borderId="99" xfId="0" applyFont="1" applyBorder="1" applyAlignment="1">
      <alignment horizontal="justify" vertical="top" wrapText="1"/>
    </xf>
    <xf numFmtId="0" fontId="37" fillId="0" borderId="99" xfId="0" applyFont="1" applyBorder="1" applyAlignment="1">
      <alignment horizontal="justify" vertical="top" wrapText="1"/>
    </xf>
    <xf numFmtId="43" fontId="30" fillId="0" borderId="99" xfId="1" applyFont="1" applyFill="1" applyBorder="1" applyAlignment="1">
      <alignment vertical="top"/>
    </xf>
    <xf numFmtId="167" fontId="30" fillId="0" borderId="99" xfId="1" applyNumberFormat="1" applyFont="1" applyFill="1" applyBorder="1" applyAlignment="1">
      <alignment vertical="top"/>
    </xf>
    <xf numFmtId="0" fontId="35" fillId="0" borderId="99" xfId="0" applyFont="1" applyBorder="1"/>
    <xf numFmtId="0" fontId="35" fillId="0" borderId="99" xfId="0" applyFont="1" applyBorder="1" applyAlignment="1">
      <alignment vertical="top" wrapText="1"/>
    </xf>
    <xf numFmtId="0" fontId="35" fillId="0" borderId="99" xfId="0" applyFont="1" applyBorder="1" applyAlignment="1">
      <alignment horizontal="center"/>
    </xf>
    <xf numFmtId="0" fontId="34" fillId="0" borderId="0" xfId="0" applyFont="1" applyAlignment="1">
      <alignment vertical="top" wrapText="1"/>
    </xf>
    <xf numFmtId="0" fontId="35" fillId="0" borderId="0" xfId="0" applyFont="1" applyAlignment="1">
      <alignment vertical="top" wrapText="1"/>
    </xf>
    <xf numFmtId="0" fontId="39" fillId="0" borderId="0" xfId="0" applyFont="1" applyAlignment="1">
      <alignment vertical="top" wrapText="1"/>
    </xf>
    <xf numFmtId="0" fontId="40" fillId="0" borderId="0" xfId="0" applyFont="1" applyAlignment="1">
      <alignment vertical="top"/>
    </xf>
    <xf numFmtId="0" fontId="40" fillId="0" borderId="0" xfId="0" applyFont="1"/>
    <xf numFmtId="0" fontId="34" fillId="0" borderId="99" xfId="0" applyFont="1" applyBorder="1" applyAlignment="1" applyProtection="1">
      <alignment horizontal="justify" vertical="center" wrapText="1"/>
      <protection hidden="1"/>
    </xf>
    <xf numFmtId="9" fontId="34" fillId="0" borderId="99" xfId="0" applyNumberFormat="1" applyFont="1" applyBorder="1" applyProtection="1">
      <protection hidden="1"/>
    </xf>
    <xf numFmtId="9" fontId="34" fillId="0" borderId="99" xfId="2" applyFont="1" applyBorder="1" applyProtection="1">
      <protection hidden="1"/>
    </xf>
    <xf numFmtId="0" fontId="35" fillId="0" borderId="99" xfId="0" applyFont="1" applyBorder="1" applyAlignment="1" applyProtection="1">
      <alignment horizontal="center"/>
      <protection hidden="1"/>
    </xf>
    <xf numFmtId="167" fontId="38" fillId="0" borderId="99" xfId="1" applyNumberFormat="1" applyFont="1" applyFill="1" applyBorder="1" applyAlignment="1" applyProtection="1">
      <alignment vertical="top" wrapText="1"/>
      <protection hidden="1"/>
    </xf>
    <xf numFmtId="167" fontId="38" fillId="0" borderId="99" xfId="0" applyNumberFormat="1" applyFont="1" applyBorder="1" applyProtection="1">
      <protection hidden="1"/>
    </xf>
    <xf numFmtId="167" fontId="30" fillId="0" borderId="99" xfId="1" applyNumberFormat="1" applyFont="1" applyFill="1" applyBorder="1" applyAlignment="1" applyProtection="1">
      <alignment horizontal="justify" vertical="top" wrapText="1"/>
      <protection hidden="1"/>
    </xf>
    <xf numFmtId="43" fontId="30" fillId="3" borderId="99" xfId="1" applyFont="1" applyFill="1" applyBorder="1" applyAlignment="1" applyProtection="1">
      <alignment vertical="top"/>
      <protection locked="0"/>
    </xf>
    <xf numFmtId="167" fontId="30" fillId="3" borderId="99" xfId="1" applyNumberFormat="1" applyFont="1" applyFill="1" applyBorder="1" applyAlignment="1" applyProtection="1">
      <alignment vertical="top"/>
      <protection locked="0"/>
    </xf>
    <xf numFmtId="167" fontId="30" fillId="3" borderId="99" xfId="1" applyNumberFormat="1" applyFont="1" applyFill="1" applyBorder="1" applyProtection="1">
      <protection locked="0"/>
    </xf>
    <xf numFmtId="164" fontId="3" fillId="0" borderId="0" xfId="5" applyFont="1" applyFill="1" applyBorder="1" applyAlignment="1" applyProtection="1">
      <alignment horizontal="left"/>
      <protection locked="0"/>
    </xf>
    <xf numFmtId="0" fontId="30" fillId="0" borderId="99" xfId="0" applyFont="1" applyFill="1" applyBorder="1" applyAlignment="1">
      <alignment horizontal="justify" vertical="top" wrapText="1"/>
    </xf>
    <xf numFmtId="0" fontId="34" fillId="0" borderId="99" xfId="0" applyFont="1" applyFill="1" applyBorder="1" applyAlignment="1">
      <alignment horizontal="justify" vertical="top" wrapText="1"/>
    </xf>
    <xf numFmtId="0" fontId="38" fillId="0" borderId="99" xfId="0" applyFont="1" applyFill="1" applyBorder="1" applyAlignment="1">
      <alignment vertical="top"/>
    </xf>
    <xf numFmtId="4" fontId="7" fillId="0" borderId="42" xfId="5" applyNumberFormat="1" applyFont="1" applyFill="1" applyBorder="1" applyAlignment="1">
      <alignment horizontal="left" wrapText="1"/>
    </xf>
    <xf numFmtId="0" fontId="30" fillId="0" borderId="99" xfId="3" applyFont="1" applyFill="1" applyBorder="1" applyAlignment="1">
      <alignment vertical="center" wrapText="1"/>
    </xf>
    <xf numFmtId="0" fontId="30" fillId="0" borderId="99" xfId="3" applyFont="1" applyFill="1" applyBorder="1" applyAlignment="1">
      <alignment horizontal="center" vertical="center" wrapText="1"/>
    </xf>
    <xf numFmtId="0" fontId="10" fillId="0" borderId="0" xfId="3" applyFont="1" applyFill="1" applyAlignment="1">
      <alignment horizontal="right" wrapText="1"/>
    </xf>
    <xf numFmtId="164" fontId="7" fillId="0" borderId="0" xfId="5" applyFont="1" applyFill="1" applyBorder="1" applyAlignment="1" applyProtection="1">
      <alignment horizontal="left" wrapText="1"/>
      <protection locked="0"/>
    </xf>
    <xf numFmtId="4" fontId="7" fillId="0" borderId="55" xfId="51" applyNumberFormat="1" applyFont="1" applyFill="1" applyBorder="1" applyAlignment="1">
      <alignment horizontal="left" vertical="center" wrapText="1"/>
    </xf>
    <xf numFmtId="4" fontId="7" fillId="0" borderId="42" xfId="51" applyNumberFormat="1" applyFont="1" applyFill="1" applyBorder="1" applyAlignment="1" applyProtection="1">
      <alignment horizontal="right" vertical="center" wrapText="1"/>
      <protection locked="0"/>
    </xf>
    <xf numFmtId="165" fontId="7" fillId="0" borderId="38" xfId="3" applyNumberFormat="1" applyFont="1" applyBorder="1" applyAlignment="1">
      <alignment horizontal="right" wrapText="1"/>
    </xf>
    <xf numFmtId="0" fontId="7" fillId="0" borderId="56" xfId="3" applyFont="1" applyFill="1" applyBorder="1" applyAlignment="1">
      <alignment horizontal="center" vertical="center" wrapText="1"/>
    </xf>
    <xf numFmtId="9" fontId="7" fillId="0" borderId="53" xfId="4" applyFont="1" applyFill="1" applyBorder="1" applyAlignment="1" applyProtection="1">
      <alignment horizontal="right" vertical="center" wrapText="1"/>
      <protection locked="0"/>
    </xf>
    <xf numFmtId="0" fontId="7" fillId="0" borderId="42" xfId="3" applyFont="1" applyFill="1" applyBorder="1" applyAlignment="1">
      <alignment vertical="center" wrapText="1"/>
    </xf>
    <xf numFmtId="0" fontId="10" fillId="0" borderId="0" xfId="3" applyFont="1" applyFill="1"/>
    <xf numFmtId="0" fontId="10" fillId="0" borderId="0" xfId="0" applyFont="1" applyFill="1" applyAlignment="1">
      <alignment vertical="top"/>
    </xf>
    <xf numFmtId="0" fontId="61" fillId="0" borderId="0" xfId="0" applyFont="1" applyFill="1" applyAlignment="1">
      <alignment horizontal="right" vertical="top" wrapText="1"/>
    </xf>
    <xf numFmtId="0" fontId="43" fillId="0" borderId="0" xfId="0" applyFont="1" applyFill="1" applyAlignment="1">
      <alignment horizontal="right" vertical="top" wrapText="1"/>
    </xf>
    <xf numFmtId="0" fontId="43" fillId="0" borderId="0" xfId="0" applyFont="1" applyFill="1" applyAlignment="1">
      <alignment vertical="top"/>
    </xf>
    <xf numFmtId="0" fontId="62" fillId="0" borderId="0" xfId="0" applyFont="1" applyFill="1" applyAlignment="1">
      <alignment horizontal="right" vertical="top" wrapText="1"/>
    </xf>
    <xf numFmtId="0" fontId="10" fillId="0" borderId="0" xfId="0" applyFont="1" applyFill="1" applyAlignment="1">
      <alignment horizontal="right" wrapText="1"/>
    </xf>
    <xf numFmtId="0" fontId="10" fillId="0" borderId="0" xfId="0" applyFont="1" applyFill="1"/>
    <xf numFmtId="0" fontId="61" fillId="0" borderId="0" xfId="0" applyFont="1" applyFill="1" applyAlignment="1">
      <alignment horizontal="right" wrapText="1"/>
    </xf>
    <xf numFmtId="0" fontId="7" fillId="0" borderId="59" xfId="3" applyFont="1" applyFill="1" applyBorder="1" applyAlignment="1">
      <alignment horizontal="center" vertical="center" wrapText="1"/>
    </xf>
    <xf numFmtId="0" fontId="7" fillId="0" borderId="58" xfId="3" applyFont="1" applyFill="1" applyBorder="1" applyAlignment="1">
      <alignment vertical="center" wrapText="1"/>
    </xf>
    <xf numFmtId="0" fontId="7" fillId="0" borderId="56" xfId="0" applyFont="1" applyFill="1" applyBorder="1" applyAlignment="1">
      <alignment horizontal="center" vertical="center" wrapText="1"/>
    </xf>
    <xf numFmtId="4" fontId="7" fillId="3" borderId="50" xfId="5" applyNumberFormat="1" applyFont="1" applyFill="1" applyBorder="1" applyAlignment="1" applyProtection="1">
      <alignment horizontal="right" vertical="center" wrapText="1"/>
      <protection locked="0"/>
    </xf>
    <xf numFmtId="0" fontId="7" fillId="0" borderId="42" xfId="0" applyFont="1" applyFill="1" applyBorder="1" applyAlignment="1">
      <alignment vertical="center" wrapText="1"/>
    </xf>
    <xf numFmtId="0" fontId="34" fillId="0" borderId="99" xfId="0" applyFont="1" applyBorder="1" applyAlignment="1">
      <alignment horizontal="center" vertical="top"/>
    </xf>
    <xf numFmtId="0" fontId="35" fillId="0" borderId="99" xfId="0" applyFont="1" applyBorder="1" applyAlignment="1">
      <alignment horizontal="center" vertical="top"/>
    </xf>
    <xf numFmtId="0" fontId="34" fillId="0" borderId="99" xfId="0" applyFont="1" applyFill="1" applyBorder="1" applyAlignment="1">
      <alignment horizontal="center" vertical="top"/>
    </xf>
    <xf numFmtId="0" fontId="33" fillId="0" borderId="81" xfId="7" applyFont="1" applyBorder="1" applyAlignment="1">
      <alignment horizontal="center" vertical="center"/>
    </xf>
    <xf numFmtId="0" fontId="33" fillId="0" borderId="80" xfId="7" applyFont="1" applyBorder="1" applyAlignment="1">
      <alignment horizontal="center" vertical="center"/>
    </xf>
    <xf numFmtId="0" fontId="33" fillId="0" borderId="79" xfId="7" applyFont="1" applyBorder="1" applyAlignment="1">
      <alignment horizontal="center" vertical="center"/>
    </xf>
    <xf numFmtId="0" fontId="32" fillId="5" borderId="90" xfId="7" applyFont="1" applyFill="1" applyBorder="1" applyAlignment="1">
      <alignment horizontal="center"/>
    </xf>
    <xf numFmtId="0" fontId="32" fillId="5" borderId="89" xfId="7" applyFont="1" applyFill="1" applyBorder="1" applyAlignment="1">
      <alignment horizontal="center"/>
    </xf>
    <xf numFmtId="0" fontId="32" fillId="5" borderId="88" xfId="7" applyFont="1" applyFill="1" applyBorder="1" applyAlignment="1">
      <alignment horizontal="center"/>
    </xf>
    <xf numFmtId="0" fontId="31" fillId="0" borderId="0" xfId="3" applyFont="1" applyAlignment="1">
      <alignment horizontal="left" vertical="top" wrapText="1"/>
    </xf>
    <xf numFmtId="0" fontId="20" fillId="2" borderId="30" xfId="7" applyFont="1" applyFill="1" applyBorder="1" applyAlignment="1">
      <alignment horizontal="left" vertical="center"/>
    </xf>
    <xf numFmtId="0" fontId="20" fillId="2" borderId="9" xfId="7" applyFont="1" applyFill="1" applyBorder="1" applyAlignment="1">
      <alignment horizontal="left" vertical="center"/>
    </xf>
    <xf numFmtId="0" fontId="11" fillId="3" borderId="30" xfId="3" applyFont="1" applyFill="1" applyBorder="1" applyAlignment="1">
      <alignment horizontal="left" vertical="center" wrapText="1" indent="1"/>
    </xf>
    <xf numFmtId="0" fontId="11" fillId="3" borderId="29" xfId="3" applyFont="1" applyFill="1" applyBorder="1" applyAlignment="1">
      <alignment horizontal="left" vertical="center" wrapText="1" indent="1"/>
    </xf>
    <xf numFmtId="0" fontId="11" fillId="3" borderId="28" xfId="3" applyFont="1" applyFill="1" applyBorder="1" applyAlignment="1">
      <alignment horizontal="left" vertical="center" wrapText="1" indent="1"/>
    </xf>
    <xf numFmtId="0" fontId="11" fillId="3" borderId="87" xfId="3" applyFont="1" applyFill="1" applyBorder="1" applyAlignment="1">
      <alignment horizontal="left" vertical="center" wrapText="1" indent="1"/>
    </xf>
    <xf numFmtId="0" fontId="11" fillId="3" borderId="86" xfId="3" applyFont="1" applyFill="1" applyBorder="1" applyAlignment="1">
      <alignment horizontal="left" vertical="center" wrapText="1" indent="1"/>
    </xf>
    <xf numFmtId="0" fontId="11" fillId="3" borderId="85" xfId="3" applyFont="1" applyFill="1" applyBorder="1" applyAlignment="1">
      <alignment horizontal="left" vertical="center" wrapText="1" indent="1"/>
    </xf>
    <xf numFmtId="0" fontId="11" fillId="3" borderId="84" xfId="3" applyFont="1" applyFill="1" applyBorder="1" applyAlignment="1">
      <alignment horizontal="left" vertical="center" wrapText="1"/>
    </xf>
    <xf numFmtId="0" fontId="11" fillId="3" borderId="83" xfId="3" applyFont="1" applyFill="1" applyBorder="1" applyAlignment="1">
      <alignment horizontal="left" vertical="center" wrapText="1"/>
    </xf>
    <xf numFmtId="0" fontId="11" fillId="3" borderId="82" xfId="3" applyFont="1" applyFill="1" applyBorder="1" applyAlignment="1">
      <alignment horizontal="left" vertical="center" wrapText="1"/>
    </xf>
    <xf numFmtId="0" fontId="11" fillId="3" borderId="87" xfId="3" applyFont="1" applyFill="1" applyBorder="1" applyAlignment="1">
      <alignment horizontal="left" vertical="center" wrapText="1"/>
    </xf>
    <xf numFmtId="0" fontId="11" fillId="3" borderId="86" xfId="3" applyFont="1" applyFill="1" applyBorder="1" applyAlignment="1">
      <alignment horizontal="left" vertical="center" wrapText="1"/>
    </xf>
    <xf numFmtId="0" fontId="11" fillId="3" borderId="85" xfId="3" applyFont="1" applyFill="1" applyBorder="1" applyAlignment="1">
      <alignment horizontal="left" vertical="center" wrapText="1"/>
    </xf>
    <xf numFmtId="0" fontId="20" fillId="2" borderId="84" xfId="7" applyFont="1" applyFill="1" applyBorder="1" applyAlignment="1">
      <alignment horizontal="center" vertical="center" wrapText="1"/>
    </xf>
    <xf numFmtId="0" fontId="20" fillId="2" borderId="83" xfId="7" applyFont="1" applyFill="1" applyBorder="1" applyAlignment="1">
      <alignment horizontal="center" vertical="center" wrapText="1"/>
    </xf>
    <xf numFmtId="0" fontId="20" fillId="2" borderId="82" xfId="7" applyFont="1" applyFill="1" applyBorder="1" applyAlignment="1">
      <alignment horizontal="center" vertical="center" wrapText="1"/>
    </xf>
    <xf numFmtId="0" fontId="20" fillId="2" borderId="87" xfId="7" applyFont="1" applyFill="1" applyBorder="1" applyAlignment="1">
      <alignment horizontal="center" vertical="center" wrapText="1"/>
    </xf>
    <xf numFmtId="0" fontId="20" fillId="2" borderId="86" xfId="7" applyFont="1" applyFill="1" applyBorder="1" applyAlignment="1">
      <alignment horizontal="center" vertical="center" wrapText="1"/>
    </xf>
    <xf numFmtId="0" fontId="20" fillId="2" borderId="85" xfId="7" applyFont="1" applyFill="1" applyBorder="1" applyAlignment="1">
      <alignment horizontal="center" vertical="center" wrapText="1"/>
    </xf>
    <xf numFmtId="0" fontId="7" fillId="0" borderId="0" xfId="7" applyFont="1" applyAlignment="1">
      <alignment horizontal="center" vertical="center"/>
    </xf>
    <xf numFmtId="0" fontId="9" fillId="5" borderId="27" xfId="3" applyFont="1" applyFill="1" applyBorder="1" applyAlignment="1">
      <alignment horizontal="center"/>
    </xf>
    <xf numFmtId="0" fontId="9" fillId="5" borderId="24" xfId="3" applyFont="1" applyFill="1" applyBorder="1" applyAlignment="1">
      <alignment horizontal="center"/>
    </xf>
    <xf numFmtId="0" fontId="9" fillId="5" borderId="26" xfId="3" applyFont="1" applyFill="1" applyBorder="1" applyAlignment="1">
      <alignment horizontal="center"/>
    </xf>
    <xf numFmtId="0" fontId="9" fillId="5" borderId="25" xfId="3" applyFont="1" applyFill="1" applyBorder="1" applyAlignment="1">
      <alignment horizontal="center"/>
    </xf>
    <xf numFmtId="0" fontId="9" fillId="5" borderId="23" xfId="3" applyFont="1" applyFill="1" applyBorder="1" applyAlignment="1">
      <alignment horizontal="center"/>
    </xf>
    <xf numFmtId="14" fontId="9" fillId="5" borderId="60" xfId="3" applyNumberFormat="1" applyFont="1" applyFill="1" applyBorder="1" applyAlignment="1">
      <alignment horizontal="center" vertical="center" wrapText="1"/>
    </xf>
    <xf numFmtId="14" fontId="9" fillId="5" borderId="57" xfId="3" applyNumberFormat="1" applyFont="1" applyFill="1" applyBorder="1" applyAlignment="1">
      <alignment horizontal="center" vertical="center" wrapText="1"/>
    </xf>
    <xf numFmtId="0" fontId="20" fillId="0" borderId="0" xfId="7" applyFont="1" applyAlignment="1">
      <alignment horizontal="center" vertical="center"/>
    </xf>
    <xf numFmtId="0" fontId="20" fillId="0" borderId="30" xfId="7" applyFont="1" applyBorder="1" applyAlignment="1">
      <alignment horizontal="left" vertical="center"/>
    </xf>
    <xf numFmtId="0" fontId="20" fillId="0" borderId="9" xfId="7" applyFont="1" applyBorder="1" applyAlignment="1">
      <alignment horizontal="left" vertical="center"/>
    </xf>
    <xf numFmtId="0" fontId="11" fillId="3" borderId="9" xfId="3" applyFont="1" applyFill="1" applyBorder="1" applyAlignment="1">
      <alignment horizontal="left" vertical="center" wrapText="1"/>
    </xf>
    <xf numFmtId="0" fontId="11" fillId="3" borderId="7" xfId="3" applyFont="1" applyFill="1" applyBorder="1" applyAlignment="1">
      <alignment horizontal="left" vertical="center" wrapText="1"/>
    </xf>
    <xf numFmtId="0" fontId="11" fillId="3" borderId="6" xfId="3" applyFont="1" applyFill="1" applyBorder="1" applyAlignment="1">
      <alignment horizontal="left" vertical="center" wrapText="1"/>
    </xf>
    <xf numFmtId="0" fontId="20" fillId="2" borderId="9" xfId="7" applyFont="1" applyFill="1" applyBorder="1" applyAlignment="1">
      <alignment horizontal="center" vertical="center" wrapText="1"/>
    </xf>
    <xf numFmtId="0" fontId="20" fillId="2" borderId="7" xfId="7" applyFont="1" applyFill="1" applyBorder="1" applyAlignment="1">
      <alignment horizontal="center" vertical="center" wrapText="1"/>
    </xf>
    <xf numFmtId="0" fontId="20" fillId="2" borderId="6" xfId="7" applyFont="1" applyFill="1" applyBorder="1" applyAlignment="1">
      <alignment horizontal="center" vertical="center" wrapText="1"/>
    </xf>
    <xf numFmtId="166" fontId="11" fillId="3" borderId="84" xfId="3" applyNumberFormat="1" applyFont="1" applyFill="1" applyBorder="1" applyAlignment="1">
      <alignment horizontal="left" vertical="center" wrapText="1"/>
    </xf>
    <xf numFmtId="166" fontId="11" fillId="3" borderId="83" xfId="3" applyNumberFormat="1" applyFont="1" applyFill="1" applyBorder="1" applyAlignment="1">
      <alignment horizontal="left" vertical="center" wrapText="1"/>
    </xf>
    <xf numFmtId="166" fontId="11" fillId="3" borderId="82" xfId="3" applyNumberFormat="1" applyFont="1" applyFill="1" applyBorder="1" applyAlignment="1">
      <alignment horizontal="left" vertical="center" wrapText="1"/>
    </xf>
    <xf numFmtId="166" fontId="11" fillId="3" borderId="9" xfId="3" applyNumberFormat="1" applyFont="1" applyFill="1" applyBorder="1" applyAlignment="1">
      <alignment horizontal="left" vertical="center" wrapText="1"/>
    </xf>
    <xf numFmtId="166" fontId="11" fillId="3" borderId="7" xfId="3" applyNumberFormat="1" applyFont="1" applyFill="1" applyBorder="1" applyAlignment="1">
      <alignment horizontal="left" vertical="center" wrapText="1"/>
    </xf>
    <xf numFmtId="166" fontId="11" fillId="3" borderId="6" xfId="3" applyNumberFormat="1" applyFont="1" applyFill="1" applyBorder="1" applyAlignment="1">
      <alignment horizontal="left" vertical="center" wrapText="1"/>
    </xf>
    <xf numFmtId="0" fontId="7" fillId="2" borderId="29" xfId="7" applyFont="1" applyFill="1" applyBorder="1" applyAlignment="1">
      <alignment horizontal="center"/>
    </xf>
    <xf numFmtId="0" fontId="7" fillId="0" borderId="29" xfId="7" applyFont="1" applyBorder="1" applyAlignment="1">
      <alignment horizontal="center" vertical="center"/>
    </xf>
    <xf numFmtId="0" fontId="27" fillId="10" borderId="75" xfId="3" applyFont="1" applyFill="1" applyBorder="1" applyAlignment="1">
      <alignment horizontal="center" vertical="center" wrapText="1"/>
    </xf>
    <xf numFmtId="0" fontId="27" fillId="10" borderId="73" xfId="3" applyFont="1" applyFill="1" applyBorder="1" applyAlignment="1">
      <alignment horizontal="center" vertical="center" wrapText="1"/>
    </xf>
    <xf numFmtId="0" fontId="27" fillId="10" borderId="78" xfId="3" applyFont="1" applyFill="1" applyBorder="1" applyAlignment="1">
      <alignment horizontal="center" vertical="center" wrapText="1"/>
    </xf>
    <xf numFmtId="0" fontId="27" fillId="10" borderId="76" xfId="3" applyFont="1" applyFill="1" applyBorder="1" applyAlignment="1">
      <alignment horizontal="center" vertical="center" wrapText="1"/>
    </xf>
    <xf numFmtId="0" fontId="27" fillId="10" borderId="77" xfId="3" applyFont="1" applyFill="1" applyBorder="1" applyAlignment="1">
      <alignment horizontal="center" vertical="center" wrapText="1"/>
    </xf>
    <xf numFmtId="0" fontId="27" fillId="10" borderId="74" xfId="3" applyFont="1" applyFill="1" applyBorder="1" applyAlignment="1">
      <alignment horizontal="center" vertical="center" wrapText="1"/>
    </xf>
    <xf numFmtId="0" fontId="9" fillId="7" borderId="69" xfId="3" applyFont="1" applyFill="1" applyBorder="1" applyAlignment="1">
      <alignment horizontal="left" vertical="center" wrapText="1"/>
    </xf>
    <xf numFmtId="0" fontId="9" fillId="7" borderId="68" xfId="3" applyFont="1" applyFill="1" applyBorder="1" applyAlignment="1">
      <alignment horizontal="left" vertical="center" wrapText="1"/>
    </xf>
    <xf numFmtId="0" fontId="9" fillId="7" borderId="67" xfId="3" applyFont="1" applyFill="1" applyBorder="1" applyAlignment="1">
      <alignment horizontal="left" vertical="center" wrapText="1"/>
    </xf>
    <xf numFmtId="14" fontId="9" fillId="5" borderId="60" xfId="6" applyNumberFormat="1" applyFont="1" applyFill="1" applyBorder="1" applyAlignment="1">
      <alignment horizontal="center" vertical="center" wrapText="1"/>
    </xf>
    <xf numFmtId="14" fontId="9" fillId="5" borderId="57" xfId="6" applyNumberFormat="1" applyFont="1" applyFill="1" applyBorder="1" applyAlignment="1">
      <alignment horizontal="center" vertical="center" wrapText="1"/>
    </xf>
    <xf numFmtId="0" fontId="7" fillId="2" borderId="51" xfId="3" applyFont="1" applyFill="1" applyBorder="1" applyAlignment="1">
      <alignment horizontal="left" wrapText="1" indent="1"/>
    </xf>
    <xf numFmtId="0" fontId="7" fillId="2" borderId="50" xfId="3" applyFont="1" applyFill="1" applyBorder="1" applyAlignment="1">
      <alignment horizontal="left" wrapText="1" indent="1"/>
    </xf>
    <xf numFmtId="0" fontId="7" fillId="2" borderId="40" xfId="3" applyFont="1" applyFill="1" applyBorder="1" applyAlignment="1">
      <alignment horizontal="left" vertical="center" wrapText="1" indent="1"/>
    </xf>
    <xf numFmtId="0" fontId="7" fillId="2" borderId="32" xfId="3" applyFont="1" applyFill="1" applyBorder="1" applyAlignment="1">
      <alignment horizontal="left" vertical="center" wrapText="1" indent="1"/>
    </xf>
    <xf numFmtId="0" fontId="7" fillId="2" borderId="39" xfId="3" applyFont="1" applyFill="1" applyBorder="1" applyAlignment="1">
      <alignment horizontal="left" vertical="center" wrapText="1" indent="1"/>
    </xf>
    <xf numFmtId="0" fontId="3" fillId="3" borderId="33" xfId="3" applyFont="1" applyFill="1" applyBorder="1" applyAlignment="1" applyProtection="1">
      <alignment horizontal="left" vertical="top" wrapText="1"/>
      <protection locked="0"/>
    </xf>
    <xf numFmtId="0" fontId="3" fillId="3" borderId="32" xfId="3" applyFont="1" applyFill="1" applyBorder="1" applyAlignment="1" applyProtection="1">
      <alignment horizontal="left" vertical="top" wrapText="1"/>
      <protection locked="0"/>
    </xf>
    <xf numFmtId="0" fontId="3" fillId="3" borderId="31" xfId="3" applyFont="1" applyFill="1" applyBorder="1" applyAlignment="1" applyProtection="1">
      <alignment horizontal="left" vertical="top" wrapText="1"/>
      <protection locked="0"/>
    </xf>
    <xf numFmtId="0" fontId="9" fillId="5" borderId="30" xfId="3" applyFont="1" applyFill="1" applyBorder="1" applyAlignment="1">
      <alignment horizontal="center" vertical="center" wrapText="1"/>
    </xf>
    <xf numFmtId="0" fontId="9" fillId="5" borderId="47" xfId="3" applyFont="1" applyFill="1" applyBorder="1" applyAlignment="1">
      <alignment horizontal="center" vertical="center" wrapText="1"/>
    </xf>
    <xf numFmtId="0" fontId="9" fillId="5" borderId="44" xfId="3" applyFont="1" applyFill="1" applyBorder="1" applyAlignment="1">
      <alignment horizontal="center" vertical="center" wrapText="1"/>
    </xf>
    <xf numFmtId="0" fontId="9" fillId="5" borderId="43" xfId="3" applyFont="1" applyFill="1" applyBorder="1" applyAlignment="1">
      <alignment horizontal="center" vertical="center" wrapText="1"/>
    </xf>
    <xf numFmtId="14" fontId="9" fillId="5" borderId="45" xfId="3" applyNumberFormat="1" applyFont="1" applyFill="1" applyBorder="1" applyAlignment="1">
      <alignment horizontal="center" vertical="center" wrapText="1"/>
    </xf>
    <xf numFmtId="14" fontId="9" fillId="5" borderId="41" xfId="3" applyNumberFormat="1" applyFont="1" applyFill="1" applyBorder="1" applyAlignment="1">
      <alignment horizontal="center" vertical="center" wrapText="1"/>
    </xf>
    <xf numFmtId="0" fontId="7" fillId="2" borderId="40" xfId="3" applyFont="1" applyFill="1" applyBorder="1" applyAlignment="1">
      <alignment horizontal="left" wrapText="1" indent="1"/>
    </xf>
    <xf numFmtId="0" fontId="7" fillId="2" borderId="39" xfId="3" applyFont="1" applyFill="1" applyBorder="1" applyAlignment="1">
      <alignment horizontal="left" wrapText="1" indent="1"/>
    </xf>
    <xf numFmtId="0" fontId="3" fillId="2" borderId="22" xfId="3" applyFont="1" applyFill="1" applyBorder="1" applyAlignment="1">
      <alignment horizontal="left" vertical="center" wrapText="1" indent="1"/>
    </xf>
    <xf numFmtId="0" fontId="3" fillId="2" borderId="19" xfId="3" applyFont="1" applyFill="1" applyBorder="1" applyAlignment="1">
      <alignment horizontal="left" vertical="center" wrapText="1" indent="1"/>
    </xf>
    <xf numFmtId="0" fontId="3" fillId="2" borderId="21" xfId="3" applyFont="1" applyFill="1" applyBorder="1" applyAlignment="1">
      <alignment horizontal="left" vertical="center" wrapText="1" indent="1"/>
    </xf>
    <xf numFmtId="0" fontId="3" fillId="2" borderId="9" xfId="3" applyFont="1" applyFill="1" applyBorder="1" applyAlignment="1">
      <alignment horizontal="left" vertical="center" wrapText="1" indent="1"/>
    </xf>
    <xf numFmtId="0" fontId="3" fillId="2" borderId="7" xfId="3" applyFont="1" applyFill="1" applyBorder="1" applyAlignment="1">
      <alignment horizontal="left" vertical="center" wrapText="1" indent="1"/>
    </xf>
    <xf numFmtId="0" fontId="3" fillId="2" borderId="34" xfId="3" applyFont="1" applyFill="1" applyBorder="1" applyAlignment="1">
      <alignment horizontal="left" vertical="center" wrapText="1" indent="1"/>
    </xf>
    <xf numFmtId="0" fontId="8" fillId="4" borderId="37" xfId="3" applyFont="1" applyFill="1" applyBorder="1" applyAlignment="1">
      <alignment horizontal="left"/>
    </xf>
    <xf numFmtId="0" fontId="8" fillId="4" borderId="36" xfId="3" applyFont="1" applyFill="1" applyBorder="1" applyAlignment="1">
      <alignment horizontal="left"/>
    </xf>
    <xf numFmtId="0" fontId="8" fillId="4" borderId="35" xfId="3" applyFont="1" applyFill="1" applyBorder="1" applyAlignment="1">
      <alignment horizontal="left"/>
    </xf>
    <xf numFmtId="0" fontId="3" fillId="3" borderId="33" xfId="3" applyFont="1" applyFill="1" applyBorder="1" applyAlignment="1" applyProtection="1">
      <alignment horizontal="left" vertical="top" wrapText="1" indent="1"/>
      <protection locked="0"/>
    </xf>
    <xf numFmtId="0" fontId="3" fillId="3" borderId="32" xfId="3" applyFont="1" applyFill="1" applyBorder="1" applyAlignment="1" applyProtection="1">
      <alignment horizontal="left" vertical="top" wrapText="1" indent="1"/>
      <protection locked="0"/>
    </xf>
    <xf numFmtId="0" fontId="3" fillId="3" borderId="31" xfId="3" applyFont="1" applyFill="1" applyBorder="1" applyAlignment="1" applyProtection="1">
      <alignment horizontal="left" vertical="top" wrapText="1" indent="1"/>
      <protection locked="0"/>
    </xf>
    <xf numFmtId="0" fontId="3" fillId="0" borderId="9" xfId="3" applyFont="1" applyBorder="1" applyAlignment="1">
      <alignment horizontal="left" vertical="center" wrapText="1" indent="1"/>
    </xf>
    <xf numFmtId="0" fontId="3" fillId="0" borderId="7" xfId="3" applyFont="1" applyBorder="1" applyAlignment="1">
      <alignment horizontal="left" vertical="center" wrapText="1" indent="1"/>
    </xf>
    <xf numFmtId="0" fontId="3" fillId="0" borderId="6" xfId="3" applyFont="1" applyBorder="1" applyAlignment="1">
      <alignment horizontal="left" vertical="center" wrapText="1" indent="1"/>
    </xf>
    <xf numFmtId="0" fontId="9" fillId="5" borderId="45" xfId="3" applyFont="1" applyFill="1" applyBorder="1" applyAlignment="1">
      <alignment horizontal="center" vertical="center" wrapText="1"/>
    </xf>
    <xf numFmtId="0" fontId="9" fillId="5" borderId="41" xfId="3" applyFont="1" applyFill="1" applyBorder="1" applyAlignment="1">
      <alignment horizontal="center" vertical="center" wrapText="1"/>
    </xf>
    <xf numFmtId="0" fontId="7" fillId="0" borderId="40" xfId="3" applyFont="1" applyBorder="1" applyAlignment="1">
      <alignment horizontal="left" vertical="center" wrapText="1" indent="1"/>
    </xf>
    <xf numFmtId="0" fontId="7" fillId="0" borderId="39" xfId="3" applyFont="1" applyBorder="1" applyAlignment="1">
      <alignment horizontal="left" vertical="center" wrapText="1" indent="1"/>
    </xf>
    <xf numFmtId="39" fontId="3" fillId="3" borderId="17" xfId="5" applyNumberFormat="1" applyFont="1" applyFill="1" applyBorder="1" applyAlignment="1" applyProtection="1">
      <alignment horizontal="center" vertical="center"/>
      <protection locked="0"/>
    </xf>
    <xf numFmtId="39" fontId="3" fillId="3" borderId="16" xfId="5" applyNumberFormat="1" applyFont="1" applyFill="1" applyBorder="1" applyAlignment="1" applyProtection="1">
      <alignment horizontal="center" vertical="center"/>
      <protection locked="0"/>
    </xf>
    <xf numFmtId="0" fontId="3" fillId="3" borderId="11" xfId="3" applyFont="1" applyFill="1" applyBorder="1" applyAlignment="1" applyProtection="1">
      <alignment horizontal="left" vertical="top" wrapText="1"/>
      <protection locked="0"/>
    </xf>
    <xf numFmtId="0" fontId="3" fillId="3" borderId="0" xfId="3" applyFont="1" applyFill="1" applyAlignment="1" applyProtection="1">
      <alignment horizontal="left" vertical="top" wrapText="1"/>
      <protection locked="0"/>
    </xf>
    <xf numFmtId="0" fontId="3" fillId="3" borderId="10" xfId="3" applyFont="1" applyFill="1" applyBorder="1" applyAlignment="1" applyProtection="1">
      <alignment horizontal="left" vertical="top" wrapText="1"/>
      <protection locked="0"/>
    </xf>
    <xf numFmtId="0" fontId="3" fillId="3" borderId="8" xfId="3" applyFont="1" applyFill="1" applyBorder="1" applyAlignment="1" applyProtection="1">
      <alignment horizontal="left" vertical="top" wrapText="1"/>
      <protection locked="0"/>
    </xf>
    <xf numFmtId="0" fontId="3" fillId="3" borderId="7" xfId="3" applyFont="1" applyFill="1" applyBorder="1" applyAlignment="1" applyProtection="1">
      <alignment horizontal="left" vertical="top" wrapText="1"/>
      <protection locked="0"/>
    </xf>
    <xf numFmtId="0" fontId="3" fillId="3" borderId="6" xfId="3" applyFont="1" applyFill="1" applyBorder="1" applyAlignment="1" applyProtection="1">
      <alignment horizontal="left" vertical="top" wrapText="1"/>
      <protection locked="0"/>
    </xf>
    <xf numFmtId="4" fontId="3" fillId="0" borderId="15" xfId="5" applyNumberFormat="1" applyFont="1" applyFill="1" applyBorder="1" applyAlignment="1">
      <alignment horizontal="center" vertical="center"/>
    </xf>
    <xf numFmtId="4" fontId="3" fillId="0" borderId="14" xfId="5" applyNumberFormat="1" applyFont="1" applyFill="1" applyBorder="1" applyAlignment="1">
      <alignment horizontal="center" vertical="center"/>
    </xf>
    <xf numFmtId="4" fontId="3" fillId="2" borderId="15" xfId="4" applyNumberFormat="1" applyFont="1" applyFill="1" applyBorder="1" applyAlignment="1">
      <alignment horizontal="center"/>
    </xf>
    <xf numFmtId="4" fontId="3" fillId="2" borderId="14" xfId="4" applyNumberFormat="1" applyFont="1" applyFill="1" applyBorder="1" applyAlignment="1">
      <alignment horizontal="center"/>
    </xf>
    <xf numFmtId="9" fontId="3" fillId="0" borderId="15" xfId="4" applyFont="1" applyFill="1" applyBorder="1" applyAlignment="1">
      <alignment horizontal="center"/>
    </xf>
    <xf numFmtId="9" fontId="3" fillId="0" borderId="14" xfId="4" applyFont="1" applyFill="1" applyBorder="1" applyAlignment="1">
      <alignment horizontal="center"/>
    </xf>
    <xf numFmtId="0" fontId="8" fillId="4" borderId="20" xfId="3" applyFont="1" applyFill="1" applyBorder="1" applyAlignment="1" applyProtection="1">
      <alignment horizontal="left" vertical="center" wrapText="1"/>
      <protection locked="0"/>
    </xf>
    <xf numFmtId="0" fontId="8" fillId="4" borderId="19" xfId="3" applyFont="1" applyFill="1" applyBorder="1" applyAlignment="1" applyProtection="1">
      <alignment horizontal="left" vertical="center" wrapText="1"/>
      <protection locked="0"/>
    </xf>
    <xf numFmtId="0" fontId="8" fillId="4" borderId="18" xfId="3" applyFont="1" applyFill="1" applyBorder="1" applyAlignment="1" applyProtection="1">
      <alignment horizontal="left" vertical="center" wrapText="1"/>
      <protection locked="0"/>
    </xf>
    <xf numFmtId="0" fontId="39" fillId="0" borderId="0" xfId="0" applyFont="1" applyAlignment="1">
      <alignment horizontal="left" vertical="top" wrapText="1"/>
    </xf>
    <xf numFmtId="0" fontId="34" fillId="0" borderId="0" xfId="0" applyFont="1" applyAlignment="1">
      <alignment horizontal="left" vertical="top" wrapText="1"/>
    </xf>
    <xf numFmtId="0" fontId="34" fillId="3" borderId="98" xfId="0" applyFont="1" applyFill="1" applyBorder="1" applyAlignment="1" applyProtection="1">
      <alignment horizontal="left" vertical="top" wrapText="1"/>
      <protection locked="0"/>
    </xf>
    <xf numFmtId="0" fontId="34" fillId="3" borderId="97" xfId="0" applyFont="1" applyFill="1" applyBorder="1" applyAlignment="1" applyProtection="1">
      <alignment horizontal="left" vertical="top" wrapText="1"/>
      <protection locked="0"/>
    </xf>
    <xf numFmtId="0" fontId="34" fillId="3" borderId="96" xfId="0" applyFont="1" applyFill="1" applyBorder="1" applyAlignment="1" applyProtection="1">
      <alignment horizontal="left" vertical="top" wrapText="1"/>
      <protection locked="0"/>
    </xf>
    <xf numFmtId="0" fontId="34" fillId="3" borderId="95" xfId="0" applyFont="1" applyFill="1" applyBorder="1" applyAlignment="1" applyProtection="1">
      <alignment horizontal="left" vertical="top" wrapText="1"/>
      <protection locked="0"/>
    </xf>
    <xf numFmtId="0" fontId="34" fillId="3" borderId="0" xfId="0" applyFont="1" applyFill="1" applyAlignment="1" applyProtection="1">
      <alignment horizontal="left" vertical="top" wrapText="1"/>
      <protection locked="0"/>
    </xf>
    <xf numFmtId="0" fontId="34" fillId="3" borderId="94" xfId="0" applyFont="1" applyFill="1" applyBorder="1" applyAlignment="1" applyProtection="1">
      <alignment horizontal="left" vertical="top" wrapText="1"/>
      <protection locked="0"/>
    </xf>
    <xf numFmtId="0" fontId="34" fillId="3" borderId="93" xfId="0" applyFont="1" applyFill="1" applyBorder="1" applyAlignment="1" applyProtection="1">
      <alignment horizontal="left" vertical="top" wrapText="1"/>
      <protection locked="0"/>
    </xf>
    <xf numFmtId="0" fontId="34" fillId="3" borderId="92" xfId="0" applyFont="1" applyFill="1" applyBorder="1" applyAlignment="1" applyProtection="1">
      <alignment horizontal="left" vertical="top" wrapText="1"/>
      <protection locked="0"/>
    </xf>
    <xf numFmtId="0" fontId="34" fillId="3" borderId="91" xfId="0" applyFont="1" applyFill="1" applyBorder="1" applyAlignment="1" applyProtection="1">
      <alignment horizontal="left" vertical="top" wrapText="1"/>
      <protection locked="0"/>
    </xf>
  </cellXfs>
  <cellStyles count="56">
    <cellStyle name="20% - Accent1" xfId="26" builtinId="30" customBuiltin="1"/>
    <cellStyle name="20% - Accent2" xfId="30" builtinId="34" customBuiltin="1"/>
    <cellStyle name="20% - Accent3" xfId="34" builtinId="38" customBuiltin="1"/>
    <cellStyle name="20% - Accent4" xfId="38" builtinId="42" customBuiltin="1"/>
    <cellStyle name="20% - Accent5" xfId="42" builtinId="46" customBuiltin="1"/>
    <cellStyle name="20% - Accent6" xfId="46" builtinId="50" customBuiltin="1"/>
    <cellStyle name="40% - Accent1" xfId="27" builtinId="31" customBuiltin="1"/>
    <cellStyle name="40% - Accent2" xfId="31" builtinId="35" customBuiltin="1"/>
    <cellStyle name="40% - Accent3" xfId="35" builtinId="39" customBuiltin="1"/>
    <cellStyle name="40% - Accent4" xfId="39" builtinId="43" customBuiltin="1"/>
    <cellStyle name="40% - Accent5" xfId="43" builtinId="47" customBuiltin="1"/>
    <cellStyle name="40% - Accent6" xfId="47" builtinId="51" customBuiltin="1"/>
    <cellStyle name="60% - Accent1" xfId="28" builtinId="32" customBuiltin="1"/>
    <cellStyle name="60% - Accent2" xfId="32" builtinId="36" customBuiltin="1"/>
    <cellStyle name="60% - Accent3" xfId="36" builtinId="40" customBuiltin="1"/>
    <cellStyle name="60% - Accent4" xfId="40" builtinId="44" customBuiltin="1"/>
    <cellStyle name="60% - Accent5" xfId="44" builtinId="48" customBuiltin="1"/>
    <cellStyle name="60% - Accent6" xfId="48" builtinId="52" customBuiltin="1"/>
    <cellStyle name="Accent1" xfId="25" builtinId="29" customBuiltin="1"/>
    <cellStyle name="Accent2" xfId="29" builtinId="33" customBuiltin="1"/>
    <cellStyle name="Accent3" xfId="33" builtinId="37" customBuiltin="1"/>
    <cellStyle name="Accent4" xfId="37" builtinId="41" customBuiltin="1"/>
    <cellStyle name="Accent5" xfId="41" builtinId="45" customBuiltin="1"/>
    <cellStyle name="Accent6" xfId="45" builtinId="49" customBuiltin="1"/>
    <cellStyle name="Bad" xfId="14" builtinId="27" customBuiltin="1"/>
    <cellStyle name="Calculation" xfId="18" builtinId="22" customBuiltin="1"/>
    <cellStyle name="Check Cell" xfId="20" builtinId="23" customBuiltin="1"/>
    <cellStyle name="Comma" xfId="1" builtinId="3"/>
    <cellStyle name="Comma 2" xfId="50" xr:uid="{D8392393-BC37-440D-B2DA-22FDB81DE2CC}"/>
    <cellStyle name="Comma 2 2" xfId="5" xr:uid="{2FB99A13-A5E9-4552-8C45-25381B73B7D1}"/>
    <cellStyle name="Comma 2 2 2" xfId="51" xr:uid="{2319701B-8B53-4FAE-9049-399221FD1D93}"/>
    <cellStyle name="Comma 2 6" xfId="54" xr:uid="{2534E3CB-06FE-4287-9BD9-29157A39F35A}"/>
    <cellStyle name="Comma 3" xfId="52" xr:uid="{1B93B86F-6AFD-4CA7-8076-06BA5D72F18F}"/>
    <cellStyle name="Comma 4" xfId="53" xr:uid="{3A932C2C-3BCB-43E5-892C-A9E3BF5F015B}"/>
    <cellStyle name="Comma 5" xfId="55" xr:uid="{8C031B41-D81E-40DE-8387-B53BD78F675C}"/>
    <cellStyle name="Explanatory Text" xfId="23" builtinId="53" customBuiltin="1"/>
    <cellStyle name="Good" xfId="13" builtinId="26" customBuiltin="1"/>
    <cellStyle name="Heading 1" xfId="9" builtinId="16" customBuiltin="1"/>
    <cellStyle name="Heading 2" xfId="10" builtinId="17" customBuiltin="1"/>
    <cellStyle name="Heading 3" xfId="11" builtinId="18" customBuiltin="1"/>
    <cellStyle name="Heading 4" xfId="12" builtinId="19" customBuiltin="1"/>
    <cellStyle name="Input" xfId="16" builtinId="20" customBuiltin="1"/>
    <cellStyle name="Linked Cell" xfId="19" builtinId="24" customBuiltin="1"/>
    <cellStyle name="Neutral" xfId="15" builtinId="28" customBuiltin="1"/>
    <cellStyle name="Normal" xfId="0" builtinId="0"/>
    <cellStyle name="Normal 2" xfId="7" xr:uid="{B7FEE93E-0855-4C34-AB58-C700DFA8C678}"/>
    <cellStyle name="Normal 3" xfId="49" xr:uid="{CA3FC206-2E71-4EEE-B41F-B83B68B7D194}"/>
    <cellStyle name="Normal 3 3" xfId="3" xr:uid="{050D8ACF-7F98-44BD-B040-09536E2AA8EC}"/>
    <cellStyle name="Normal 4" xfId="6" xr:uid="{CB9EBFD9-0C2C-469A-B5A4-39740E413BB3}"/>
    <cellStyle name="Note" xfId="22" builtinId="10" customBuiltin="1"/>
    <cellStyle name="Output" xfId="17" builtinId="21" customBuiltin="1"/>
    <cellStyle name="Percent" xfId="2" builtinId="5"/>
    <cellStyle name="Percent 2" xfId="4" xr:uid="{41615AE1-DB27-4180-9EB1-4C3369EE06A6}"/>
    <cellStyle name="Title" xfId="8" builtinId="15" customBuiltin="1"/>
    <cellStyle name="Total" xfId="24" builtinId="25" customBuiltin="1"/>
    <cellStyle name="Warning Text" xfId="21" builtinId="11" customBuiltin="1"/>
  </cellStyles>
  <dxfs count="12">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oneCellAnchor>
    <xdr:from>
      <xdr:col>7</xdr:col>
      <xdr:colOff>981075</xdr:colOff>
      <xdr:row>0</xdr:row>
      <xdr:rowOff>9525</xdr:rowOff>
    </xdr:from>
    <xdr:ext cx="155122" cy="162065"/>
    <xdr:sp macro="" textlink="">
      <xdr:nvSpPr>
        <xdr:cNvPr id="2" name="Rectangle 1">
          <a:extLst>
            <a:ext uri="{FF2B5EF4-FFF2-40B4-BE49-F238E27FC236}">
              <a16:creationId xmlns:a16="http://schemas.microsoft.com/office/drawing/2014/main" id="{9B53C487-ADAD-4972-B704-CD4BB4A480CE}"/>
            </a:ext>
          </a:extLst>
        </xdr:cNvPr>
        <xdr:cNvSpPr/>
      </xdr:nvSpPr>
      <xdr:spPr>
        <a:xfrm>
          <a:off x="4876800" y="9525"/>
          <a:ext cx="155122" cy="162065"/>
        </a:xfrm>
        <a:prstGeom prst="rect">
          <a:avLst/>
        </a:prstGeom>
        <a:solidFill>
          <a:srgbClr val="FFFFFF">
            <a:alpha val="80000"/>
          </a:srgbClr>
        </a:solidFill>
        <a:ln w="3175">
          <a:prstDash val="sysDot"/>
        </a:ln>
      </xdr:spPr>
      <xdr:style>
        <a:lnRef idx="2">
          <a:schemeClr val="accent1"/>
        </a:lnRef>
        <a:fillRef idx="1">
          <a:schemeClr val="lt1"/>
        </a:fillRef>
        <a:effectRef idx="0">
          <a:schemeClr val="accent1"/>
        </a:effectRef>
        <a:fontRef idx="minor">
          <a:schemeClr val="dk1"/>
        </a:fontRef>
      </xdr:style>
      <xdr:txBody>
        <a:bodyPr wrap="square" lIns="0" tIns="0" rIns="0" bIns="0" anchor="ctr" anchorCtr="1">
          <a:noAutofit/>
        </a:bodyPr>
        <a:lstStyle/>
        <a:p>
          <a:pPr algn="ctr"/>
          <a:r>
            <a:rPr lang="en-US" sz="1000" b="1" i="1" cap="none" spc="0">
              <a:ln w="12700">
                <a:solidFill>
                  <a:schemeClr val="tx2">
                    <a:satMod val="155000"/>
                  </a:schemeClr>
                </a:solidFill>
                <a:prstDash val="solid"/>
              </a:ln>
              <a:solidFill>
                <a:schemeClr val="bg2">
                  <a:tint val="85000"/>
                  <a:satMod val="155000"/>
                </a:schemeClr>
              </a:solidFill>
              <a:effectLst>
                <a:outerShdw blurRad="41275" dist="20320" dir="1800000" algn="tl" rotWithShape="0">
                  <a:srgbClr val="000000">
                    <a:alpha val="40000"/>
                  </a:srgbClr>
                </a:outerShdw>
              </a:effectLst>
              <a:latin typeface="Constantia" pitchFamily="18" charset="0"/>
            </a:rPr>
            <a:t>i</a:t>
          </a:r>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3275E6-25E8-4910-B89C-BD96B255C923}">
  <sheetPr>
    <pageSetUpPr fitToPage="1"/>
  </sheetPr>
  <dimension ref="A1:Z161"/>
  <sheetViews>
    <sheetView showGridLines="0" tabSelected="1" zoomScale="55" zoomScaleNormal="55" zoomScaleSheetLayoutView="55" zoomScalePageLayoutView="10" workbookViewId="0">
      <selection activeCell="C3" sqref="C3"/>
    </sheetView>
  </sheetViews>
  <sheetFormatPr defaultColWidth="4.85546875" defaultRowHeight="20.25" customHeight="1" x14ac:dyDescent="0.3"/>
  <cols>
    <col min="1" max="1" width="4.7109375" style="1" customWidth="1"/>
    <col min="2" max="2" width="7.28515625" style="1" customWidth="1"/>
    <col min="3" max="3" width="80.85546875" style="1" customWidth="1"/>
    <col min="4" max="7" width="26.5703125" style="1" customWidth="1"/>
    <col min="8" max="15" width="26.42578125" style="1" customWidth="1"/>
    <col min="16" max="16" width="35.7109375" style="1" customWidth="1"/>
    <col min="17" max="17" width="3.85546875" style="1" customWidth="1"/>
    <col min="18" max="18" width="4.85546875" style="1" hidden="1" customWidth="1"/>
    <col min="19" max="16384" width="4.85546875" style="1"/>
  </cols>
  <sheetData>
    <row r="1" spans="1:26" s="186" customFormat="1" ht="48" customHeight="1" thickBot="1" x14ac:dyDescent="0.35">
      <c r="A1" s="265" t="s">
        <v>84</v>
      </c>
      <c r="B1" s="266"/>
      <c r="C1" s="266"/>
      <c r="D1" s="266"/>
      <c r="E1" s="266"/>
      <c r="F1" s="266"/>
      <c r="G1" s="266"/>
      <c r="H1" s="266"/>
      <c r="I1" s="266"/>
      <c r="J1" s="266"/>
      <c r="K1" s="266"/>
      <c r="L1" s="266"/>
      <c r="M1" s="266"/>
      <c r="N1" s="266"/>
      <c r="O1" s="266"/>
      <c r="P1" s="266"/>
      <c r="Q1" s="267"/>
    </row>
    <row r="2" spans="1:26" s="186" customFormat="1" ht="8.25" customHeight="1" x14ac:dyDescent="0.3">
      <c r="A2" s="268"/>
      <c r="B2" s="269"/>
      <c r="C2" s="269"/>
      <c r="D2" s="269"/>
      <c r="E2" s="269"/>
      <c r="F2" s="269"/>
      <c r="G2" s="269"/>
      <c r="H2" s="269"/>
      <c r="I2" s="269"/>
      <c r="J2" s="269"/>
      <c r="K2" s="269"/>
      <c r="L2" s="269"/>
      <c r="M2" s="269"/>
      <c r="N2" s="269"/>
      <c r="O2" s="269"/>
      <c r="P2" s="269"/>
      <c r="Q2" s="270"/>
    </row>
    <row r="3" spans="1:26" s="186" customFormat="1" ht="20.25" customHeight="1" x14ac:dyDescent="0.3">
      <c r="A3" s="199"/>
      <c r="B3" s="201" t="s">
        <v>83</v>
      </c>
      <c r="C3" s="201"/>
      <c r="D3" s="201"/>
      <c r="E3" s="201"/>
      <c r="F3" s="201"/>
      <c r="G3" s="201"/>
      <c r="H3" s="201"/>
      <c r="I3" s="201"/>
      <c r="J3" s="201"/>
      <c r="K3" s="201"/>
      <c r="L3" s="201"/>
      <c r="M3" s="201"/>
      <c r="N3" s="197"/>
      <c r="O3" s="197"/>
      <c r="P3" s="197"/>
      <c r="Q3" s="203"/>
      <c r="R3" s="192"/>
      <c r="S3" s="192"/>
    </row>
    <row r="4" spans="1:26" s="186" customFormat="1" ht="20.25" customHeight="1" x14ac:dyDescent="0.3">
      <c r="A4" s="196"/>
      <c r="B4" s="201" t="s">
        <v>82</v>
      </c>
      <c r="C4" s="201"/>
      <c r="D4" s="201"/>
      <c r="E4" s="201"/>
      <c r="F4" s="201"/>
      <c r="G4" s="201"/>
      <c r="H4" s="201"/>
      <c r="I4" s="201"/>
      <c r="J4" s="201"/>
      <c r="K4" s="201"/>
      <c r="L4" s="201"/>
      <c r="M4" s="201"/>
      <c r="N4" s="197"/>
      <c r="O4" s="197"/>
      <c r="P4" s="197"/>
      <c r="Q4" s="203"/>
      <c r="R4" s="192"/>
      <c r="S4" s="192"/>
      <c r="X4" s="201"/>
      <c r="Y4" s="201"/>
      <c r="Z4" s="201"/>
    </row>
    <row r="5" spans="1:26" s="186" customFormat="1" ht="20.25" customHeight="1" x14ac:dyDescent="0.3">
      <c r="A5" s="202"/>
      <c r="B5" s="201" t="s">
        <v>81</v>
      </c>
      <c r="C5" s="200"/>
      <c r="D5" s="200"/>
      <c r="E5" s="200"/>
      <c r="F5" s="200"/>
      <c r="G5" s="200"/>
      <c r="H5" s="200"/>
      <c r="I5" s="200"/>
      <c r="J5" s="200"/>
      <c r="K5" s="200"/>
      <c r="L5" s="200"/>
      <c r="M5" s="200"/>
      <c r="N5" s="197"/>
      <c r="O5" s="197"/>
      <c r="P5" s="197"/>
      <c r="Q5" s="193"/>
      <c r="R5" s="192"/>
      <c r="S5" s="192"/>
      <c r="X5" s="271"/>
      <c r="Y5" s="271"/>
      <c r="Z5" s="271"/>
    </row>
    <row r="6" spans="1:26" s="186" customFormat="1" ht="20.25" customHeight="1" x14ac:dyDescent="0.3">
      <c r="A6" s="199"/>
      <c r="B6" s="198"/>
      <c r="C6" s="198"/>
      <c r="D6" s="198"/>
      <c r="E6" s="198"/>
      <c r="F6" s="198"/>
      <c r="G6" s="198"/>
      <c r="H6" s="198"/>
      <c r="I6" s="198"/>
      <c r="J6" s="198"/>
      <c r="K6" s="198"/>
      <c r="L6" s="198"/>
      <c r="M6" s="198"/>
      <c r="N6" s="197"/>
      <c r="O6" s="197"/>
      <c r="P6" s="197"/>
      <c r="Q6" s="193"/>
      <c r="R6" s="192"/>
      <c r="S6" s="192"/>
      <c r="X6" s="271"/>
      <c r="Y6" s="271"/>
      <c r="Z6" s="271"/>
    </row>
    <row r="7" spans="1:26" s="186" customFormat="1" ht="20.25" customHeight="1" x14ac:dyDescent="0.3">
      <c r="A7" s="196"/>
      <c r="B7" s="195"/>
      <c r="C7" s="272" t="s">
        <v>80</v>
      </c>
      <c r="D7" s="274"/>
      <c r="E7" s="275"/>
      <c r="F7" s="275"/>
      <c r="G7" s="275"/>
      <c r="H7" s="275"/>
      <c r="I7" s="275"/>
      <c r="J7" s="275"/>
      <c r="K7" s="275"/>
      <c r="L7" s="276"/>
      <c r="M7" s="194"/>
      <c r="N7" s="197"/>
      <c r="O7" s="197"/>
      <c r="P7" s="197"/>
      <c r="Q7" s="193"/>
      <c r="R7" s="192"/>
      <c r="S7" s="192"/>
      <c r="X7" s="271"/>
      <c r="Y7" s="271"/>
      <c r="Z7" s="271"/>
    </row>
    <row r="8" spans="1:26" s="186" customFormat="1" ht="20.25" customHeight="1" x14ac:dyDescent="0.3">
      <c r="A8" s="196"/>
      <c r="B8" s="195"/>
      <c r="C8" s="273"/>
      <c r="D8" s="277"/>
      <c r="E8" s="278"/>
      <c r="F8" s="278"/>
      <c r="G8" s="278"/>
      <c r="H8" s="278"/>
      <c r="I8" s="278"/>
      <c r="J8" s="278"/>
      <c r="K8" s="278"/>
      <c r="L8" s="279"/>
      <c r="M8" s="194"/>
      <c r="N8" s="197"/>
      <c r="O8" s="197"/>
      <c r="P8" s="197"/>
      <c r="Q8" s="193"/>
      <c r="R8" s="192"/>
      <c r="S8" s="192"/>
      <c r="X8" s="271"/>
      <c r="Y8" s="271"/>
      <c r="Z8" s="271"/>
    </row>
    <row r="9" spans="1:26" s="186" customFormat="1" ht="20.25" customHeight="1" x14ac:dyDescent="0.3">
      <c r="A9" s="196"/>
      <c r="B9" s="195"/>
      <c r="C9" s="272" t="s">
        <v>79</v>
      </c>
      <c r="D9" s="280"/>
      <c r="E9" s="281"/>
      <c r="F9" s="282"/>
      <c r="G9" s="286" t="s">
        <v>78</v>
      </c>
      <c r="H9" s="287"/>
      <c r="I9" s="288"/>
      <c r="J9" s="280"/>
      <c r="K9" s="281"/>
      <c r="L9" s="282"/>
      <c r="M9" s="194"/>
      <c r="N9" s="292"/>
      <c r="O9" s="292"/>
      <c r="P9" s="300"/>
      <c r="Q9" s="193"/>
      <c r="R9" s="192"/>
      <c r="S9" s="192"/>
      <c r="X9" s="271"/>
      <c r="Y9" s="271"/>
      <c r="Z9" s="271"/>
    </row>
    <row r="10" spans="1:26" s="186" customFormat="1" ht="20.25" customHeight="1" x14ac:dyDescent="0.3">
      <c r="A10" s="196"/>
      <c r="B10" s="195"/>
      <c r="C10" s="273"/>
      <c r="D10" s="283"/>
      <c r="E10" s="284"/>
      <c r="F10" s="285"/>
      <c r="G10" s="289"/>
      <c r="H10" s="290"/>
      <c r="I10" s="291"/>
      <c r="J10" s="283"/>
      <c r="K10" s="284"/>
      <c r="L10" s="285"/>
      <c r="M10" s="194"/>
      <c r="N10" s="292"/>
      <c r="O10" s="292"/>
      <c r="P10" s="300"/>
      <c r="Q10" s="193"/>
      <c r="R10" s="192"/>
      <c r="S10" s="192"/>
    </row>
    <row r="11" spans="1:26" s="186" customFormat="1" ht="20.25" customHeight="1" x14ac:dyDescent="0.3">
      <c r="A11" s="196"/>
      <c r="B11" s="195"/>
      <c r="C11" s="301" t="s">
        <v>77</v>
      </c>
      <c r="D11" s="280"/>
      <c r="E11" s="281"/>
      <c r="F11" s="282"/>
      <c r="G11" s="286" t="s">
        <v>76</v>
      </c>
      <c r="H11" s="287"/>
      <c r="I11" s="288"/>
      <c r="J11" s="309"/>
      <c r="K11" s="310"/>
      <c r="L11" s="311"/>
      <c r="M11" s="194"/>
      <c r="N11" s="292"/>
      <c r="O11" s="292"/>
      <c r="P11" s="300"/>
      <c r="Q11" s="193"/>
      <c r="R11" s="192"/>
      <c r="S11" s="192"/>
    </row>
    <row r="12" spans="1:26" s="186" customFormat="1" ht="20.25" customHeight="1" x14ac:dyDescent="0.3">
      <c r="A12" s="196"/>
      <c r="B12" s="195"/>
      <c r="C12" s="302"/>
      <c r="D12" s="303"/>
      <c r="E12" s="304"/>
      <c r="F12" s="305"/>
      <c r="G12" s="306"/>
      <c r="H12" s="307"/>
      <c r="I12" s="308"/>
      <c r="J12" s="312"/>
      <c r="K12" s="313"/>
      <c r="L12" s="314"/>
      <c r="M12" s="194"/>
      <c r="N12" s="292"/>
      <c r="O12" s="292"/>
      <c r="P12" s="300"/>
      <c r="Q12" s="193"/>
      <c r="R12" s="192"/>
      <c r="S12" s="192"/>
    </row>
    <row r="13" spans="1:26" s="186" customFormat="1" ht="25.5" customHeight="1" x14ac:dyDescent="0.3">
      <c r="A13" s="191"/>
      <c r="B13" s="190"/>
      <c r="D13" s="315" t="s">
        <v>75</v>
      </c>
      <c r="E13" s="315"/>
      <c r="F13" s="315"/>
      <c r="G13" s="188"/>
      <c r="H13" s="189"/>
      <c r="I13" s="189"/>
      <c r="J13" s="316" t="s">
        <v>74</v>
      </c>
      <c r="K13" s="316"/>
      <c r="L13" s="316"/>
      <c r="M13" s="188"/>
      <c r="Q13" s="187"/>
    </row>
    <row r="14" spans="1:26" ht="21" customHeight="1" thickBot="1" x14ac:dyDescent="0.35">
      <c r="A14" s="10"/>
      <c r="B14" s="6"/>
      <c r="D14" s="6"/>
      <c r="E14" s="6"/>
      <c r="F14" s="6"/>
      <c r="G14" s="6"/>
      <c r="H14" s="6"/>
      <c r="I14" s="6"/>
      <c r="J14" s="6"/>
      <c r="K14" s="6"/>
      <c r="L14" s="6"/>
      <c r="M14" s="6"/>
      <c r="N14" s="6"/>
      <c r="O14" s="6"/>
      <c r="P14" s="6"/>
      <c r="Q14" s="5"/>
    </row>
    <row r="15" spans="1:26" ht="20.25" customHeight="1" x14ac:dyDescent="0.3">
      <c r="A15" s="185"/>
      <c r="B15" s="184"/>
      <c r="C15" s="183"/>
      <c r="D15" s="182"/>
      <c r="E15" s="181"/>
      <c r="F15" s="181"/>
      <c r="G15" s="181"/>
      <c r="H15" s="181"/>
      <c r="I15" s="181"/>
      <c r="J15" s="181"/>
      <c r="K15" s="181"/>
      <c r="L15" s="181"/>
      <c r="M15" s="181"/>
      <c r="N15" s="181"/>
      <c r="O15" s="181"/>
      <c r="P15" s="181"/>
      <c r="Q15" s="180"/>
    </row>
    <row r="16" spans="1:26" ht="27.75" customHeight="1" x14ac:dyDescent="0.35">
      <c r="A16" s="177"/>
      <c r="B16" s="179" t="s">
        <v>73</v>
      </c>
      <c r="C16" s="47"/>
      <c r="D16" s="178"/>
      <c r="E16" s="47"/>
      <c r="F16" s="47"/>
      <c r="G16" s="47"/>
      <c r="H16" s="47"/>
      <c r="I16" s="45"/>
      <c r="J16" s="45"/>
      <c r="K16" s="45"/>
      <c r="L16" s="45"/>
      <c r="M16" s="45"/>
      <c r="N16" s="45"/>
      <c r="O16" s="45"/>
      <c r="P16" s="44"/>
      <c r="Q16" s="5"/>
    </row>
    <row r="17" spans="1:17" ht="20.25" customHeight="1" x14ac:dyDescent="0.3">
      <c r="A17" s="177"/>
      <c r="B17" s="176"/>
      <c r="C17" s="167"/>
      <c r="D17" s="167"/>
      <c r="I17" s="6"/>
      <c r="J17" s="6"/>
      <c r="K17" s="6"/>
      <c r="L17" s="6"/>
      <c r="M17" s="6"/>
      <c r="N17" s="6"/>
      <c r="O17" s="6"/>
      <c r="P17" s="32"/>
      <c r="Q17" s="5"/>
    </row>
    <row r="18" spans="1:17" ht="20.25" customHeight="1" x14ac:dyDescent="0.3">
      <c r="A18" s="175"/>
      <c r="B18" s="174"/>
      <c r="C18" s="173" t="s">
        <v>72</v>
      </c>
      <c r="D18" s="167"/>
      <c r="I18" s="6"/>
      <c r="J18" s="6"/>
      <c r="K18" s="6"/>
      <c r="L18" s="6"/>
      <c r="M18" s="6"/>
      <c r="N18" s="6"/>
      <c r="O18" s="6"/>
      <c r="P18" s="32"/>
      <c r="Q18" s="5"/>
    </row>
    <row r="19" spans="1:17" s="6" customFormat="1" ht="9.75" customHeight="1" x14ac:dyDescent="0.3">
      <c r="A19" s="172"/>
      <c r="B19" s="171"/>
      <c r="C19" s="170"/>
      <c r="D19" s="169"/>
      <c r="P19" s="32"/>
      <c r="Q19" s="5"/>
    </row>
    <row r="20" spans="1:17" s="6" customFormat="1" ht="20.25" customHeight="1" x14ac:dyDescent="0.3">
      <c r="A20" s="172"/>
      <c r="B20" s="171"/>
      <c r="C20" s="170" t="s">
        <v>71</v>
      </c>
      <c r="D20" s="169"/>
      <c r="P20" s="32"/>
      <c r="Q20" s="5"/>
    </row>
    <row r="21" spans="1:17" s="6" customFormat="1" ht="11.25" customHeight="1" x14ac:dyDescent="0.3">
      <c r="A21" s="172"/>
      <c r="B21" s="171"/>
      <c r="C21" s="170"/>
      <c r="D21" s="169"/>
      <c r="P21" s="32"/>
      <c r="Q21" s="5"/>
    </row>
    <row r="22" spans="1:17" ht="20.25" customHeight="1" x14ac:dyDescent="0.3">
      <c r="A22" s="107"/>
      <c r="B22" s="168"/>
      <c r="C22" s="167" t="s">
        <v>70</v>
      </c>
      <c r="P22" s="36"/>
      <c r="Q22" s="35"/>
    </row>
    <row r="23" spans="1:17" ht="20.25" customHeight="1" x14ac:dyDescent="0.3">
      <c r="A23" s="34"/>
      <c r="B23" s="166"/>
      <c r="C23" s="165"/>
      <c r="D23" s="15"/>
      <c r="E23" s="15"/>
      <c r="F23" s="15"/>
      <c r="G23" s="15"/>
      <c r="H23" s="15"/>
      <c r="I23" s="15"/>
      <c r="J23" s="15"/>
      <c r="K23" s="15"/>
      <c r="L23" s="15"/>
      <c r="M23" s="15"/>
      <c r="N23" s="15"/>
      <c r="O23" s="15"/>
      <c r="P23" s="164"/>
      <c r="Q23" s="5"/>
    </row>
    <row r="24" spans="1:17" ht="20.25" customHeight="1" thickBot="1" x14ac:dyDescent="0.35">
      <c r="A24" s="34"/>
      <c r="B24" s="79"/>
      <c r="C24" s="163"/>
      <c r="D24" s="6"/>
      <c r="E24" s="6"/>
      <c r="F24" s="6"/>
      <c r="G24" s="6"/>
      <c r="H24" s="6"/>
      <c r="I24" s="6"/>
      <c r="J24" s="6"/>
      <c r="K24" s="6"/>
      <c r="L24" s="6"/>
      <c r="M24" s="6"/>
      <c r="N24" s="6"/>
      <c r="O24" s="6"/>
      <c r="P24" s="6"/>
      <c r="Q24" s="5"/>
    </row>
    <row r="25" spans="1:17" ht="20.25" customHeight="1" thickTop="1" thickBot="1" x14ac:dyDescent="0.35">
      <c r="A25" s="34"/>
      <c r="B25" s="79"/>
      <c r="C25" s="163"/>
      <c r="D25" s="317" t="s">
        <v>69</v>
      </c>
      <c r="E25" s="318"/>
      <c r="F25" s="6"/>
      <c r="G25" s="6"/>
      <c r="H25" s="6"/>
      <c r="I25" s="6"/>
      <c r="J25" s="6"/>
      <c r="K25" s="6"/>
      <c r="L25" s="6"/>
      <c r="M25" s="6"/>
      <c r="N25" s="6"/>
      <c r="O25" s="6"/>
      <c r="P25" s="6"/>
      <c r="Q25" s="5"/>
    </row>
    <row r="26" spans="1:17" s="6" customFormat="1" ht="7.5" customHeight="1" thickTop="1" thickBot="1" x14ac:dyDescent="0.35">
      <c r="A26" s="34"/>
      <c r="B26" s="79"/>
      <c r="C26" s="162"/>
      <c r="D26" s="161"/>
      <c r="E26" s="160"/>
      <c r="Q26" s="5"/>
    </row>
    <row r="27" spans="1:17" ht="20.25" customHeight="1" thickTop="1" thickBot="1" x14ac:dyDescent="0.35">
      <c r="A27" s="34"/>
      <c r="B27" s="79"/>
      <c r="C27" s="6"/>
      <c r="D27" s="319" t="s">
        <v>68</v>
      </c>
      <c r="E27" s="320"/>
      <c r="F27" s="320"/>
      <c r="G27" s="321"/>
      <c r="H27" s="6"/>
      <c r="I27" s="6"/>
      <c r="J27" s="6"/>
      <c r="K27" s="6"/>
      <c r="L27" s="6"/>
      <c r="M27" s="6"/>
      <c r="N27" s="6"/>
      <c r="O27" s="6"/>
      <c r="P27" s="6"/>
      <c r="Q27" s="5"/>
    </row>
    <row r="28" spans="1:17" s="6" customFormat="1" ht="7.5" customHeight="1" thickTop="1" thickBot="1" x14ac:dyDescent="0.35">
      <c r="A28" s="34"/>
      <c r="B28" s="79"/>
      <c r="D28" s="161"/>
      <c r="E28" s="160"/>
      <c r="F28" s="160"/>
      <c r="G28" s="160"/>
      <c r="Q28" s="5"/>
    </row>
    <row r="29" spans="1:17" ht="20.25" customHeight="1" thickTop="1" thickBot="1" x14ac:dyDescent="0.35">
      <c r="A29" s="34"/>
      <c r="B29" s="79"/>
      <c r="C29" s="6"/>
      <c r="D29" s="317" t="s">
        <v>67</v>
      </c>
      <c r="E29" s="322"/>
      <c r="F29" s="322"/>
      <c r="G29" s="322"/>
      <c r="H29" s="322"/>
      <c r="I29" s="322"/>
      <c r="J29" s="322"/>
      <c r="K29" s="322"/>
      <c r="L29" s="322"/>
      <c r="M29" s="322"/>
      <c r="N29" s="322"/>
      <c r="O29" s="318"/>
      <c r="P29" s="6"/>
      <c r="Q29" s="5"/>
    </row>
    <row r="30" spans="1:17" s="6" customFormat="1" ht="14.25" customHeight="1" thickTop="1" thickBot="1" x14ac:dyDescent="0.35">
      <c r="A30" s="34"/>
      <c r="B30" s="79"/>
      <c r="D30" s="159"/>
      <c r="E30" s="159"/>
      <c r="F30" s="159"/>
      <c r="G30" s="159"/>
      <c r="H30" s="159"/>
      <c r="I30" s="159"/>
      <c r="J30" s="159"/>
      <c r="K30" s="159"/>
      <c r="L30" s="159"/>
      <c r="M30" s="159"/>
      <c r="N30" s="159"/>
      <c r="O30" s="159"/>
      <c r="Q30" s="5"/>
    </row>
    <row r="31" spans="1:17" s="130" customFormat="1" ht="36.75" customHeight="1" thickTop="1" thickBot="1" x14ac:dyDescent="0.3">
      <c r="A31" s="135"/>
      <c r="B31" s="158" t="s">
        <v>66</v>
      </c>
      <c r="C31" s="157"/>
      <c r="D31" s="157"/>
      <c r="E31" s="157"/>
      <c r="F31" s="157"/>
      <c r="G31" s="157"/>
      <c r="H31" s="156"/>
      <c r="I31" s="156"/>
      <c r="J31" s="156"/>
      <c r="K31" s="156"/>
      <c r="L31" s="156"/>
      <c r="M31" s="156"/>
      <c r="N31" s="156"/>
      <c r="O31" s="156"/>
      <c r="P31" s="155"/>
      <c r="Q31" s="153"/>
    </row>
    <row r="32" spans="1:17" s="130" customFormat="1" ht="9.75" customHeight="1" thickTop="1" x14ac:dyDescent="0.25">
      <c r="A32" s="135"/>
      <c r="B32" s="134"/>
      <c r="C32" s="131"/>
      <c r="D32" s="131"/>
      <c r="E32" s="131"/>
      <c r="F32" s="131"/>
      <c r="G32" s="131"/>
      <c r="H32" s="132"/>
      <c r="I32" s="132"/>
      <c r="J32" s="132"/>
      <c r="K32" s="132"/>
      <c r="L32" s="132"/>
      <c r="M32" s="132"/>
      <c r="N32" s="132"/>
      <c r="O32" s="132"/>
      <c r="P32" s="131"/>
      <c r="Q32" s="153"/>
    </row>
    <row r="33" spans="1:17" s="130" customFormat="1" x14ac:dyDescent="0.25">
      <c r="A33" s="135"/>
      <c r="B33" s="134"/>
      <c r="C33" s="154" t="s">
        <v>65</v>
      </c>
      <c r="D33" s="131"/>
      <c r="E33" s="131"/>
      <c r="F33" s="131"/>
      <c r="G33" s="131"/>
      <c r="H33" s="132"/>
      <c r="I33" s="132"/>
      <c r="J33" s="132"/>
      <c r="K33" s="132"/>
      <c r="L33" s="132"/>
      <c r="M33" s="132"/>
      <c r="N33" s="132"/>
      <c r="O33" s="132"/>
      <c r="P33" s="131"/>
      <c r="Q33" s="153"/>
    </row>
    <row r="34" spans="1:17" s="130" customFormat="1" ht="9.75" customHeight="1" thickBot="1" x14ac:dyDescent="0.3">
      <c r="A34" s="135"/>
      <c r="B34" s="134"/>
      <c r="C34" s="131"/>
      <c r="D34" s="131"/>
      <c r="E34" s="131"/>
      <c r="F34" s="131"/>
      <c r="G34" s="131"/>
      <c r="H34" s="132"/>
      <c r="I34" s="132"/>
      <c r="J34" s="132"/>
      <c r="K34" s="132"/>
      <c r="L34" s="132"/>
      <c r="M34" s="132"/>
      <c r="N34" s="132"/>
      <c r="O34" s="132"/>
      <c r="P34" s="131"/>
      <c r="Q34" s="153"/>
    </row>
    <row r="35" spans="1:17" ht="24.75" customHeight="1" thickBot="1" x14ac:dyDescent="0.35">
      <c r="A35" s="10"/>
      <c r="B35" s="152" t="s">
        <v>56</v>
      </c>
      <c r="C35" s="151" t="s">
        <v>55</v>
      </c>
      <c r="D35" s="149" t="s">
        <v>54</v>
      </c>
      <c r="E35" s="149" t="s">
        <v>54</v>
      </c>
      <c r="F35" s="149" t="s">
        <v>54</v>
      </c>
      <c r="G35" s="149" t="s">
        <v>54</v>
      </c>
      <c r="H35" s="149" t="s">
        <v>54</v>
      </c>
      <c r="I35" s="149" t="s">
        <v>54</v>
      </c>
      <c r="J35" s="149" t="s">
        <v>54</v>
      </c>
      <c r="K35" s="149" t="s">
        <v>54</v>
      </c>
      <c r="L35" s="149" t="s">
        <v>54</v>
      </c>
      <c r="M35" s="149" t="s">
        <v>54</v>
      </c>
      <c r="N35" s="149" t="s">
        <v>54</v>
      </c>
      <c r="O35" s="149" t="s">
        <v>54</v>
      </c>
      <c r="P35" s="298" t="s">
        <v>14</v>
      </c>
      <c r="Q35" s="5"/>
    </row>
    <row r="36" spans="1:17" ht="20.25" customHeight="1" x14ac:dyDescent="0.3">
      <c r="A36" s="10"/>
      <c r="B36" s="150"/>
      <c r="C36" s="115" t="s">
        <v>15</v>
      </c>
      <c r="D36" s="149" t="s">
        <v>54</v>
      </c>
      <c r="E36" s="149" t="s">
        <v>54</v>
      </c>
      <c r="F36" s="149" t="s">
        <v>54</v>
      </c>
      <c r="G36" s="149" t="s">
        <v>54</v>
      </c>
      <c r="H36" s="148" t="s">
        <v>54</v>
      </c>
      <c r="I36" s="148" t="s">
        <v>54</v>
      </c>
      <c r="J36" s="148" t="s">
        <v>54</v>
      </c>
      <c r="K36" s="148" t="s">
        <v>54</v>
      </c>
      <c r="L36" s="148" t="s">
        <v>54</v>
      </c>
      <c r="M36" s="148" t="s">
        <v>54</v>
      </c>
      <c r="N36" s="148" t="s">
        <v>54</v>
      </c>
      <c r="O36" s="148" t="s">
        <v>54</v>
      </c>
      <c r="P36" s="299"/>
      <c r="Q36" s="5"/>
    </row>
    <row r="37" spans="1:17" ht="22.5" customHeight="1" x14ac:dyDescent="0.3">
      <c r="A37" s="10"/>
      <c r="B37" s="147">
        <v>1</v>
      </c>
      <c r="C37" s="146" t="s">
        <v>53</v>
      </c>
      <c r="D37" s="118"/>
      <c r="E37" s="118"/>
      <c r="F37" s="118"/>
      <c r="G37" s="118"/>
      <c r="H37" s="118"/>
      <c r="I37" s="118"/>
      <c r="J37" s="118"/>
      <c r="K37" s="118"/>
      <c r="L37" s="118"/>
      <c r="M37" s="118"/>
      <c r="N37" s="118"/>
      <c r="O37" s="118"/>
      <c r="P37" s="112" t="str">
        <f t="shared" ref="P37:P55" si="0">IF(COUNT(D37:O37)&gt;0,SUM(D37:O37),"")</f>
        <v/>
      </c>
      <c r="Q37" s="5"/>
    </row>
    <row r="38" spans="1:17" ht="22.5" customHeight="1" x14ac:dyDescent="0.3">
      <c r="A38" s="10"/>
      <c r="B38" s="147">
        <v>2</v>
      </c>
      <c r="C38" s="146" t="s">
        <v>52</v>
      </c>
      <c r="D38" s="118"/>
      <c r="E38" s="118"/>
      <c r="F38" s="118"/>
      <c r="G38" s="118"/>
      <c r="H38" s="118"/>
      <c r="I38" s="118"/>
      <c r="J38" s="118"/>
      <c r="K38" s="118"/>
      <c r="L38" s="118"/>
      <c r="M38" s="118"/>
      <c r="N38" s="118"/>
      <c r="O38" s="118"/>
      <c r="P38" s="112" t="str">
        <f t="shared" si="0"/>
        <v/>
      </c>
      <c r="Q38" s="5"/>
    </row>
    <row r="39" spans="1:17" ht="22.5" customHeight="1" x14ac:dyDescent="0.3">
      <c r="A39" s="10"/>
      <c r="B39" s="147">
        <v>3</v>
      </c>
      <c r="C39" s="146" t="s">
        <v>51</v>
      </c>
      <c r="D39" s="118"/>
      <c r="E39" s="118"/>
      <c r="F39" s="118"/>
      <c r="G39" s="118"/>
      <c r="H39" s="118"/>
      <c r="I39" s="118"/>
      <c r="J39" s="118"/>
      <c r="K39" s="118"/>
      <c r="L39" s="118"/>
      <c r="M39" s="118"/>
      <c r="N39" s="118"/>
      <c r="O39" s="118"/>
      <c r="P39" s="112" t="str">
        <f t="shared" si="0"/>
        <v/>
      </c>
      <c r="Q39" s="5"/>
    </row>
    <row r="40" spans="1:17" ht="22.5" customHeight="1" x14ac:dyDescent="0.3">
      <c r="A40" s="10"/>
      <c r="B40" s="147">
        <v>4</v>
      </c>
      <c r="C40" s="146" t="s">
        <v>50</v>
      </c>
      <c r="D40" s="123" t="str">
        <f t="shared" ref="D40:O40" si="1">IF(COUNT(D37:D39)&gt;0, SUM(D37:D39),"")</f>
        <v/>
      </c>
      <c r="E40" s="123" t="str">
        <f t="shared" si="1"/>
        <v/>
      </c>
      <c r="F40" s="123" t="str">
        <f t="shared" si="1"/>
        <v/>
      </c>
      <c r="G40" s="123" t="str">
        <f t="shared" si="1"/>
        <v/>
      </c>
      <c r="H40" s="123" t="str">
        <f t="shared" si="1"/>
        <v/>
      </c>
      <c r="I40" s="123" t="str">
        <f t="shared" si="1"/>
        <v/>
      </c>
      <c r="J40" s="123" t="str">
        <f t="shared" si="1"/>
        <v/>
      </c>
      <c r="K40" s="123" t="str">
        <f t="shared" si="1"/>
        <v/>
      </c>
      <c r="L40" s="123" t="str">
        <f t="shared" si="1"/>
        <v/>
      </c>
      <c r="M40" s="123" t="str">
        <f t="shared" si="1"/>
        <v/>
      </c>
      <c r="N40" s="123" t="str">
        <f t="shared" si="1"/>
        <v/>
      </c>
      <c r="O40" s="123" t="str">
        <f t="shared" si="1"/>
        <v/>
      </c>
      <c r="P40" s="112" t="str">
        <f t="shared" si="0"/>
        <v/>
      </c>
      <c r="Q40" s="5"/>
    </row>
    <row r="41" spans="1:17" ht="22.5" customHeight="1" x14ac:dyDescent="0.3">
      <c r="A41" s="10"/>
      <c r="B41" s="147">
        <v>5</v>
      </c>
      <c r="C41" s="146" t="s">
        <v>49</v>
      </c>
      <c r="D41" s="118"/>
      <c r="E41" s="118"/>
      <c r="F41" s="118"/>
      <c r="G41" s="118"/>
      <c r="H41" s="118"/>
      <c r="I41" s="118"/>
      <c r="J41" s="118"/>
      <c r="K41" s="118"/>
      <c r="L41" s="118"/>
      <c r="M41" s="118"/>
      <c r="N41" s="118"/>
      <c r="O41" s="118"/>
      <c r="P41" s="112" t="str">
        <f t="shared" si="0"/>
        <v/>
      </c>
      <c r="Q41" s="5"/>
    </row>
    <row r="42" spans="1:17" ht="22.5" customHeight="1" x14ac:dyDescent="0.3">
      <c r="A42" s="10"/>
      <c r="B42" s="147">
        <v>6</v>
      </c>
      <c r="C42" s="146" t="s">
        <v>48</v>
      </c>
      <c r="D42" s="118"/>
      <c r="E42" s="118"/>
      <c r="F42" s="118"/>
      <c r="G42" s="118"/>
      <c r="H42" s="118"/>
      <c r="I42" s="118"/>
      <c r="J42" s="118"/>
      <c r="K42" s="118"/>
      <c r="L42" s="118"/>
      <c r="M42" s="118"/>
      <c r="N42" s="118"/>
      <c r="O42" s="118"/>
      <c r="P42" s="112" t="str">
        <f t="shared" si="0"/>
        <v/>
      </c>
      <c r="Q42" s="5"/>
    </row>
    <row r="43" spans="1:17" ht="22.5" customHeight="1" x14ac:dyDescent="0.3">
      <c r="A43" s="10"/>
      <c r="B43" s="147">
        <v>7</v>
      </c>
      <c r="C43" s="146" t="s">
        <v>47</v>
      </c>
      <c r="D43" s="118"/>
      <c r="E43" s="118"/>
      <c r="F43" s="118"/>
      <c r="G43" s="118"/>
      <c r="H43" s="118"/>
      <c r="I43" s="118"/>
      <c r="J43" s="118"/>
      <c r="K43" s="118"/>
      <c r="L43" s="118"/>
      <c r="M43" s="118"/>
      <c r="N43" s="118"/>
      <c r="O43" s="118"/>
      <c r="P43" s="112" t="str">
        <f t="shared" si="0"/>
        <v/>
      </c>
      <c r="Q43" s="5"/>
    </row>
    <row r="44" spans="1:17" ht="22.5" customHeight="1" x14ac:dyDescent="0.3">
      <c r="A44" s="10"/>
      <c r="B44" s="147">
        <v>8</v>
      </c>
      <c r="C44" s="146" t="s">
        <v>46</v>
      </c>
      <c r="D44" s="123" t="str">
        <f t="shared" ref="D44:O44" si="2">IF(COUNT(D42:D43)&gt;0,(D42-D43),"")</f>
        <v/>
      </c>
      <c r="E44" s="123" t="str">
        <f t="shared" si="2"/>
        <v/>
      </c>
      <c r="F44" s="123" t="str">
        <f t="shared" si="2"/>
        <v/>
      </c>
      <c r="G44" s="123" t="str">
        <f t="shared" si="2"/>
        <v/>
      </c>
      <c r="H44" s="123" t="str">
        <f t="shared" si="2"/>
        <v/>
      </c>
      <c r="I44" s="123" t="str">
        <f t="shared" si="2"/>
        <v/>
      </c>
      <c r="J44" s="123" t="str">
        <f t="shared" si="2"/>
        <v/>
      </c>
      <c r="K44" s="123" t="str">
        <f t="shared" si="2"/>
        <v/>
      </c>
      <c r="L44" s="123" t="str">
        <f t="shared" si="2"/>
        <v/>
      </c>
      <c r="M44" s="123" t="str">
        <f t="shared" si="2"/>
        <v/>
      </c>
      <c r="N44" s="123" t="str">
        <f t="shared" si="2"/>
        <v/>
      </c>
      <c r="O44" s="123" t="str">
        <f t="shared" si="2"/>
        <v/>
      </c>
      <c r="P44" s="112" t="str">
        <f t="shared" si="0"/>
        <v/>
      </c>
      <c r="Q44" s="5"/>
    </row>
    <row r="45" spans="1:17" ht="40.5" customHeight="1" x14ac:dyDescent="0.3">
      <c r="A45" s="10"/>
      <c r="B45" s="147">
        <v>9</v>
      </c>
      <c r="C45" s="146" t="s">
        <v>45</v>
      </c>
      <c r="D45" s="118"/>
      <c r="E45" s="118"/>
      <c r="F45" s="118"/>
      <c r="G45" s="118"/>
      <c r="H45" s="118"/>
      <c r="I45" s="118"/>
      <c r="J45" s="118"/>
      <c r="K45" s="118"/>
      <c r="L45" s="118"/>
      <c r="M45" s="118"/>
      <c r="N45" s="118"/>
      <c r="O45" s="118"/>
      <c r="P45" s="112" t="str">
        <f t="shared" si="0"/>
        <v/>
      </c>
      <c r="Q45" s="5"/>
    </row>
    <row r="46" spans="1:17" ht="22.5" customHeight="1" x14ac:dyDescent="0.3">
      <c r="A46" s="10"/>
      <c r="B46" s="147">
        <v>10</v>
      </c>
      <c r="C46" s="146" t="s">
        <v>44</v>
      </c>
      <c r="D46" s="118"/>
      <c r="E46" s="118"/>
      <c r="F46" s="118"/>
      <c r="G46" s="118"/>
      <c r="H46" s="122"/>
      <c r="I46" s="122"/>
      <c r="J46" s="122"/>
      <c r="K46" s="122"/>
      <c r="L46" s="122"/>
      <c r="M46" s="122"/>
      <c r="N46" s="122"/>
      <c r="O46" s="122"/>
      <c r="P46" s="112" t="str">
        <f t="shared" si="0"/>
        <v/>
      </c>
      <c r="Q46" s="5"/>
    </row>
    <row r="47" spans="1:17" ht="54.75" customHeight="1" x14ac:dyDescent="0.3">
      <c r="A47" s="10"/>
      <c r="B47" s="259">
        <v>14</v>
      </c>
      <c r="C47" s="261" t="s">
        <v>117</v>
      </c>
      <c r="D47" s="260"/>
      <c r="E47" s="118"/>
      <c r="F47" s="118"/>
      <c r="G47" s="118"/>
      <c r="H47" s="118"/>
      <c r="I47" s="118"/>
      <c r="J47" s="118"/>
      <c r="K47" s="118"/>
      <c r="L47" s="118"/>
      <c r="M47" s="118"/>
      <c r="N47" s="118"/>
      <c r="O47" s="118"/>
      <c r="P47" s="112" t="str">
        <f t="shared" si="0"/>
        <v/>
      </c>
      <c r="Q47" s="5"/>
    </row>
    <row r="48" spans="1:17" ht="72" customHeight="1" x14ac:dyDescent="0.3">
      <c r="A48" s="10"/>
      <c r="B48" s="259">
        <v>15</v>
      </c>
      <c r="C48" s="261" t="s">
        <v>118</v>
      </c>
      <c r="D48" s="260"/>
      <c r="E48" s="118"/>
      <c r="F48" s="118"/>
      <c r="G48" s="118"/>
      <c r="H48" s="118"/>
      <c r="I48" s="118"/>
      <c r="J48" s="118"/>
      <c r="K48" s="118"/>
      <c r="L48" s="118"/>
      <c r="M48" s="118"/>
      <c r="N48" s="118"/>
      <c r="O48" s="118"/>
      <c r="P48" s="112" t="str">
        <f t="shared" si="0"/>
        <v/>
      </c>
      <c r="Q48" s="5"/>
    </row>
    <row r="49" spans="1:17" ht="72.75" customHeight="1" x14ac:dyDescent="0.3">
      <c r="A49" s="10"/>
      <c r="B49" s="259">
        <v>16</v>
      </c>
      <c r="C49" s="261" t="s">
        <v>119</v>
      </c>
      <c r="D49" s="260"/>
      <c r="E49" s="118"/>
      <c r="F49" s="118"/>
      <c r="G49" s="118"/>
      <c r="H49" s="118"/>
      <c r="I49" s="118"/>
      <c r="J49" s="118"/>
      <c r="K49" s="118"/>
      <c r="L49" s="118"/>
      <c r="M49" s="118"/>
      <c r="N49" s="118"/>
      <c r="O49" s="118"/>
      <c r="P49" s="112" t="str">
        <f t="shared" si="0"/>
        <v/>
      </c>
      <c r="Q49" s="5"/>
    </row>
    <row r="50" spans="1:17" ht="33" customHeight="1" x14ac:dyDescent="0.3">
      <c r="A50" s="10"/>
      <c r="B50" s="259">
        <v>17</v>
      </c>
      <c r="C50" s="261" t="s">
        <v>113</v>
      </c>
      <c r="D50" s="260"/>
      <c r="E50" s="118"/>
      <c r="F50" s="118"/>
      <c r="G50" s="118"/>
      <c r="H50" s="118"/>
      <c r="I50" s="118"/>
      <c r="J50" s="118"/>
      <c r="K50" s="118"/>
      <c r="L50" s="118"/>
      <c r="M50" s="118"/>
      <c r="N50" s="118"/>
      <c r="O50" s="118"/>
      <c r="P50" s="112" t="str">
        <f t="shared" si="0"/>
        <v/>
      </c>
      <c r="Q50" s="5"/>
    </row>
    <row r="51" spans="1:17" ht="22.5" customHeight="1" x14ac:dyDescent="0.3">
      <c r="A51" s="10"/>
      <c r="B51" s="257">
        <v>19</v>
      </c>
      <c r="C51" s="258" t="s">
        <v>43</v>
      </c>
      <c r="D51" s="118"/>
      <c r="E51" s="118"/>
      <c r="F51" s="118"/>
      <c r="G51" s="118"/>
      <c r="H51" s="118"/>
      <c r="I51" s="118"/>
      <c r="J51" s="118"/>
      <c r="K51" s="118"/>
      <c r="L51" s="118"/>
      <c r="M51" s="118"/>
      <c r="N51" s="118"/>
      <c r="O51" s="118"/>
      <c r="P51" s="112" t="str">
        <f t="shared" si="0"/>
        <v/>
      </c>
      <c r="Q51" s="5"/>
    </row>
    <row r="52" spans="1:17" x14ac:dyDescent="0.3">
      <c r="A52" s="10"/>
      <c r="B52" s="245">
        <v>21</v>
      </c>
      <c r="C52" s="247" t="s">
        <v>42</v>
      </c>
      <c r="D52" s="118"/>
      <c r="E52" s="118"/>
      <c r="F52" s="118"/>
      <c r="G52" s="118"/>
      <c r="H52" s="118"/>
      <c r="I52" s="118"/>
      <c r="J52" s="118"/>
      <c r="K52" s="118"/>
      <c r="L52" s="118"/>
      <c r="M52" s="118"/>
      <c r="N52" s="118"/>
      <c r="O52" s="118"/>
      <c r="P52" s="112" t="str">
        <f t="shared" si="0"/>
        <v/>
      </c>
      <c r="Q52" s="5"/>
    </row>
    <row r="53" spans="1:17" ht="40.5" customHeight="1" x14ac:dyDescent="0.3">
      <c r="A53" s="107"/>
      <c r="B53" s="111"/>
      <c r="C53" s="140" t="s">
        <v>41</v>
      </c>
      <c r="D53" s="109"/>
      <c r="E53" s="109"/>
      <c r="F53" s="109"/>
      <c r="G53" s="109"/>
      <c r="H53" s="109"/>
      <c r="I53" s="109"/>
      <c r="J53" s="109"/>
      <c r="K53" s="109"/>
      <c r="L53" s="109"/>
      <c r="M53" s="109"/>
      <c r="N53" s="109"/>
      <c r="O53" s="109"/>
      <c r="P53" s="112" t="str">
        <f t="shared" si="0"/>
        <v/>
      </c>
      <c r="Q53" s="35"/>
    </row>
    <row r="54" spans="1:17" ht="40.5" customHeight="1" x14ac:dyDescent="0.3">
      <c r="A54" s="107"/>
      <c r="B54" s="111" t="s">
        <v>40</v>
      </c>
      <c r="C54" s="110" t="s">
        <v>39</v>
      </c>
      <c r="D54" s="109"/>
      <c r="E54" s="109"/>
      <c r="F54" s="109"/>
      <c r="G54" s="109"/>
      <c r="H54" s="109"/>
      <c r="I54" s="109"/>
      <c r="J54" s="109"/>
      <c r="K54" s="109"/>
      <c r="L54" s="109"/>
      <c r="M54" s="109"/>
      <c r="N54" s="109"/>
      <c r="O54" s="109"/>
      <c r="P54" s="112" t="str">
        <f t="shared" si="0"/>
        <v/>
      </c>
      <c r="Q54" s="35"/>
    </row>
    <row r="55" spans="1:17" ht="40.5" customHeight="1" x14ac:dyDescent="0.3">
      <c r="A55" s="107"/>
      <c r="B55" s="111" t="s">
        <v>38</v>
      </c>
      <c r="C55" s="110" t="s">
        <v>37</v>
      </c>
      <c r="D55" s="109"/>
      <c r="E55" s="109"/>
      <c r="F55" s="109"/>
      <c r="G55" s="109"/>
      <c r="H55" s="109"/>
      <c r="I55" s="109"/>
      <c r="J55" s="109"/>
      <c r="K55" s="109"/>
      <c r="L55" s="109"/>
      <c r="M55" s="109"/>
      <c r="N55" s="109"/>
      <c r="O55" s="109"/>
      <c r="P55" s="112" t="str">
        <f t="shared" si="0"/>
        <v/>
      </c>
      <c r="Q55" s="35"/>
    </row>
    <row r="56" spans="1:17" ht="40.5" customHeight="1" x14ac:dyDescent="0.3">
      <c r="A56" s="107"/>
      <c r="B56" s="111" t="s">
        <v>36</v>
      </c>
      <c r="C56" s="110" t="s">
        <v>13</v>
      </c>
      <c r="D56" s="109"/>
      <c r="E56" s="109"/>
      <c r="F56" s="109"/>
      <c r="G56" s="109"/>
      <c r="H56" s="109"/>
      <c r="I56" s="109"/>
      <c r="J56" s="109"/>
      <c r="K56" s="109"/>
      <c r="L56" s="109"/>
      <c r="M56" s="109"/>
      <c r="N56" s="109"/>
      <c r="O56" s="109"/>
      <c r="P56" s="112" t="str">
        <f>IF(COUNT(D56:O56)&gt;0,P41/P40,"")</f>
        <v/>
      </c>
      <c r="Q56" s="35"/>
    </row>
    <row r="57" spans="1:17" x14ac:dyDescent="0.3">
      <c r="A57" s="107"/>
      <c r="B57" s="111" t="s">
        <v>35</v>
      </c>
      <c r="C57" s="110" t="s">
        <v>34</v>
      </c>
      <c r="D57" s="109"/>
      <c r="E57" s="109"/>
      <c r="F57" s="109"/>
      <c r="G57" s="109"/>
      <c r="H57" s="109"/>
      <c r="I57" s="109"/>
      <c r="J57" s="109"/>
      <c r="K57" s="109"/>
      <c r="L57" s="109"/>
      <c r="M57" s="109"/>
      <c r="N57" s="109"/>
      <c r="O57" s="109"/>
      <c r="P57" s="108"/>
      <c r="Q57" s="35"/>
    </row>
    <row r="58" spans="1:17" ht="25.5" customHeight="1" thickBot="1" x14ac:dyDescent="0.35">
      <c r="A58" s="107"/>
      <c r="B58" s="106" t="s">
        <v>33</v>
      </c>
      <c r="C58" s="105" t="s">
        <v>32</v>
      </c>
      <c r="D58" s="104"/>
      <c r="E58" s="104"/>
      <c r="F58" s="104"/>
      <c r="G58" s="104"/>
      <c r="H58" s="104"/>
      <c r="I58" s="104"/>
      <c r="J58" s="104"/>
      <c r="K58" s="104"/>
      <c r="L58" s="104"/>
      <c r="M58" s="104"/>
      <c r="N58" s="104"/>
      <c r="O58" s="104"/>
      <c r="P58" s="103"/>
      <c r="Q58" s="35"/>
    </row>
    <row r="59" spans="1:17" ht="20.25" customHeight="1" x14ac:dyDescent="0.3">
      <c r="A59" s="107"/>
      <c r="B59" s="254" t="s">
        <v>31</v>
      </c>
      <c r="C59" s="255" t="s">
        <v>116</v>
      </c>
      <c r="D59" s="241"/>
      <c r="E59" s="241"/>
      <c r="F59" s="241"/>
      <c r="G59" s="241"/>
      <c r="H59" s="233"/>
      <c r="I59" s="233"/>
      <c r="J59" s="233"/>
      <c r="K59" s="98"/>
      <c r="L59" s="98"/>
      <c r="M59" s="98"/>
      <c r="N59" s="98"/>
      <c r="O59" s="98"/>
      <c r="P59" s="97"/>
      <c r="Q59" s="35"/>
    </row>
    <row r="60" spans="1:17" ht="23.25" x14ac:dyDescent="0.3">
      <c r="A60" s="107"/>
      <c r="B60" s="256" t="s">
        <v>114</v>
      </c>
      <c r="C60" s="255" t="s">
        <v>115</v>
      </c>
      <c r="D60" s="99"/>
      <c r="E60" s="99"/>
      <c r="F60" s="99"/>
      <c r="G60" s="99"/>
      <c r="H60" s="98"/>
      <c r="I60" s="98"/>
      <c r="J60" s="98"/>
      <c r="K60" s="98"/>
      <c r="L60" s="98"/>
      <c r="M60" s="98"/>
      <c r="N60" s="98"/>
      <c r="O60" s="98"/>
      <c r="P60" s="97"/>
      <c r="Q60" s="35"/>
    </row>
    <row r="61" spans="1:17" ht="10.5" customHeight="1" thickBot="1" x14ac:dyDescent="0.35">
      <c r="A61" s="107"/>
      <c r="B61" s="250"/>
      <c r="C61" s="249"/>
      <c r="D61" s="99"/>
      <c r="E61" s="99"/>
      <c r="F61" s="99"/>
      <c r="G61" s="99"/>
      <c r="H61" s="98"/>
      <c r="I61" s="98"/>
      <c r="J61" s="98"/>
      <c r="K61" s="98"/>
      <c r="L61" s="98"/>
      <c r="M61" s="98"/>
      <c r="N61" s="98"/>
      <c r="O61" s="98"/>
      <c r="P61" s="97"/>
      <c r="Q61" s="35"/>
    </row>
    <row r="62" spans="1:17" ht="44.25" customHeight="1" x14ac:dyDescent="0.3">
      <c r="A62" s="107"/>
      <c r="B62" s="323" t="s">
        <v>64</v>
      </c>
      <c r="C62" s="324"/>
      <c r="D62" s="324"/>
      <c r="E62" s="324"/>
      <c r="F62" s="324"/>
      <c r="G62" s="324"/>
      <c r="H62" s="324"/>
      <c r="I62" s="324"/>
      <c r="J62" s="324"/>
      <c r="K62" s="324"/>
      <c r="L62" s="324"/>
      <c r="M62" s="324"/>
      <c r="N62" s="324"/>
      <c r="O62" s="324"/>
      <c r="P62" s="325"/>
      <c r="Q62" s="35"/>
    </row>
    <row r="63" spans="1:17" ht="49.5" customHeight="1" x14ac:dyDescent="0.3">
      <c r="A63" s="107"/>
      <c r="B63" s="145" t="s">
        <v>63</v>
      </c>
      <c r="C63" s="144" t="s">
        <v>62</v>
      </c>
      <c r="D63" s="143"/>
      <c r="E63" s="143"/>
      <c r="F63" s="143"/>
      <c r="G63" s="143"/>
      <c r="H63" s="143"/>
      <c r="I63" s="143"/>
      <c r="J63" s="143"/>
      <c r="K63" s="143"/>
      <c r="L63" s="143"/>
      <c r="M63" s="143"/>
      <c r="N63" s="143"/>
      <c r="O63" s="143"/>
      <c r="P63" s="142" t="str">
        <f>IF(COUNT(D63:O63)&gt;0,SUM(D63:O63),"")</f>
        <v/>
      </c>
      <c r="Q63" s="35"/>
    </row>
    <row r="64" spans="1:17" ht="49.5" customHeight="1" x14ac:dyDescent="0.3">
      <c r="A64" s="107"/>
      <c r="B64" s="141"/>
      <c r="C64" s="140" t="s">
        <v>61</v>
      </c>
      <c r="D64" s="109"/>
      <c r="E64" s="109"/>
      <c r="F64" s="109"/>
      <c r="G64" s="109"/>
      <c r="H64" s="109"/>
      <c r="I64" s="109"/>
      <c r="J64" s="109"/>
      <c r="K64" s="109"/>
      <c r="L64" s="109"/>
      <c r="M64" s="109"/>
      <c r="N64" s="109"/>
      <c r="O64" s="109"/>
      <c r="P64" s="112"/>
      <c r="Q64" s="35"/>
    </row>
    <row r="65" spans="1:17" ht="45" customHeight="1" x14ac:dyDescent="0.3">
      <c r="A65" s="107"/>
      <c r="B65" s="111" t="s">
        <v>60</v>
      </c>
      <c r="C65" s="110" t="s">
        <v>13</v>
      </c>
      <c r="D65" s="243" t="str">
        <f>IF(COUNT(D40,D41,D47,D48,D49,D63)&gt;0,(D41/(D40-D47-D48-D63-D49)),"")</f>
        <v/>
      </c>
      <c r="E65" s="243" t="str">
        <f t="shared" ref="E65:O65" si="3">IF(COUNT(E40,E41,E47,E48,E49,E63)&gt;0,(E41/(E40-E47-E48-E63-E49)),"")</f>
        <v/>
      </c>
      <c r="F65" s="243" t="str">
        <f t="shared" si="3"/>
        <v/>
      </c>
      <c r="G65" s="243" t="str">
        <f t="shared" si="3"/>
        <v/>
      </c>
      <c r="H65" s="243" t="str">
        <f t="shared" si="3"/>
        <v/>
      </c>
      <c r="I65" s="243" t="str">
        <f t="shared" si="3"/>
        <v/>
      </c>
      <c r="J65" s="243" t="str">
        <f t="shared" si="3"/>
        <v/>
      </c>
      <c r="K65" s="243" t="str">
        <f t="shared" si="3"/>
        <v/>
      </c>
      <c r="L65" s="243" t="str">
        <f t="shared" si="3"/>
        <v/>
      </c>
      <c r="M65" s="243" t="str">
        <f t="shared" si="3"/>
        <v/>
      </c>
      <c r="N65" s="243" t="str">
        <f t="shared" si="3"/>
        <v/>
      </c>
      <c r="O65" s="243" t="str">
        <f t="shared" si="3"/>
        <v/>
      </c>
      <c r="P65" s="242" t="str">
        <f>IF(COUNT(D65:O65)&gt;0,IFERROR((P41/(IF(P40="",0,P40)-IF(P47="",0,P47)-IF(P48="",0,P48)-IF(P49="",0,P49)-IF(P63="",0,P63))),""),"")</f>
        <v/>
      </c>
      <c r="Q65" s="35"/>
    </row>
    <row r="66" spans="1:17" x14ac:dyDescent="0.3">
      <c r="A66" s="107"/>
      <c r="B66" s="111" t="s">
        <v>59</v>
      </c>
      <c r="C66" s="110" t="s">
        <v>34</v>
      </c>
      <c r="D66" s="109" t="str">
        <f t="shared" ref="D66:O66" si="4">IF(COUNT(D57)&gt;0,(D57),"")</f>
        <v/>
      </c>
      <c r="E66" s="109" t="str">
        <f t="shared" si="4"/>
        <v/>
      </c>
      <c r="F66" s="109" t="str">
        <f t="shared" si="4"/>
        <v/>
      </c>
      <c r="G66" s="109" t="str">
        <f t="shared" si="4"/>
        <v/>
      </c>
      <c r="H66" s="109" t="str">
        <f t="shared" si="4"/>
        <v/>
      </c>
      <c r="I66" s="109" t="str">
        <f t="shared" si="4"/>
        <v/>
      </c>
      <c r="J66" s="109" t="str">
        <f t="shared" si="4"/>
        <v/>
      </c>
      <c r="K66" s="109" t="str">
        <f t="shared" si="4"/>
        <v/>
      </c>
      <c r="L66" s="109" t="str">
        <f t="shared" si="4"/>
        <v/>
      </c>
      <c r="M66" s="109" t="str">
        <f t="shared" si="4"/>
        <v/>
      </c>
      <c r="N66" s="109" t="str">
        <f t="shared" si="4"/>
        <v/>
      </c>
      <c r="O66" s="109" t="str">
        <f t="shared" si="4"/>
        <v/>
      </c>
      <c r="P66" s="108"/>
      <c r="Q66" s="35"/>
    </row>
    <row r="67" spans="1:17" ht="21" thickBot="1" x14ac:dyDescent="0.35">
      <c r="A67" s="107"/>
      <c r="B67" s="106" t="s">
        <v>58</v>
      </c>
      <c r="C67" s="105" t="s">
        <v>32</v>
      </c>
      <c r="D67" s="246" t="str">
        <f>IF(COUNT(D39,D40,D47,D48,D49,D63)&gt;0,(D39/(D40-D47-D48-D63-D49)),"")</f>
        <v/>
      </c>
      <c r="E67" s="246" t="str">
        <f t="shared" ref="E67:O67" si="5">IF(COUNT(E39,E40,E47,E48,E49,E63)&gt;0,(E39/(E40-E47-E48-E63-E49)),"")</f>
        <v/>
      </c>
      <c r="F67" s="246" t="str">
        <f t="shared" si="5"/>
        <v/>
      </c>
      <c r="G67" s="246" t="str">
        <f t="shared" si="5"/>
        <v/>
      </c>
      <c r="H67" s="246" t="str">
        <f t="shared" si="5"/>
        <v/>
      </c>
      <c r="I67" s="246" t="str">
        <f t="shared" si="5"/>
        <v/>
      </c>
      <c r="J67" s="246" t="str">
        <f t="shared" si="5"/>
        <v/>
      </c>
      <c r="K67" s="246" t="str">
        <f t="shared" si="5"/>
        <v/>
      </c>
      <c r="L67" s="246" t="str">
        <f t="shared" si="5"/>
        <v/>
      </c>
      <c r="M67" s="246" t="str">
        <f t="shared" si="5"/>
        <v/>
      </c>
      <c r="N67" s="246" t="str">
        <f t="shared" si="5"/>
        <v/>
      </c>
      <c r="O67" s="246" t="str">
        <f t="shared" si="5"/>
        <v/>
      </c>
      <c r="P67" s="103"/>
      <c r="Q67" s="35"/>
    </row>
    <row r="68" spans="1:17" ht="33.75" customHeight="1" thickBot="1" x14ac:dyDescent="0.35">
      <c r="A68" s="139"/>
      <c r="B68" s="138"/>
      <c r="C68" s="82"/>
      <c r="D68" s="81"/>
      <c r="E68" s="81"/>
      <c r="F68" s="81"/>
      <c r="G68" s="81"/>
      <c r="H68" s="80"/>
      <c r="I68" s="3"/>
      <c r="J68" s="3"/>
      <c r="K68" s="3"/>
      <c r="L68" s="3"/>
      <c r="M68" s="3"/>
      <c r="N68" s="3"/>
      <c r="O68" s="3"/>
      <c r="P68" s="3"/>
      <c r="Q68" s="2"/>
    </row>
    <row r="69" spans="1:17" ht="20.25" customHeight="1" x14ac:dyDescent="0.3">
      <c r="A69" s="107"/>
      <c r="B69" s="137"/>
      <c r="C69" s="136" t="s">
        <v>57</v>
      </c>
      <c r="D69" s="99"/>
      <c r="E69" s="99"/>
      <c r="F69" s="99"/>
      <c r="G69" s="99"/>
      <c r="H69" s="98"/>
      <c r="I69" s="98"/>
      <c r="J69" s="98"/>
      <c r="K69" s="98"/>
      <c r="L69" s="98"/>
      <c r="M69" s="98"/>
      <c r="N69" s="98"/>
      <c r="O69" s="98"/>
      <c r="P69" s="97"/>
      <c r="Q69" s="35"/>
    </row>
    <row r="70" spans="1:17" s="130" customFormat="1" ht="18" customHeight="1" thickBot="1" x14ac:dyDescent="0.35">
      <c r="A70" s="135"/>
      <c r="B70" s="134"/>
      <c r="C70" s="133"/>
      <c r="D70" s="131"/>
      <c r="E70" s="131"/>
      <c r="F70" s="131"/>
      <c r="G70" s="131"/>
      <c r="H70" s="132"/>
      <c r="I70" s="132"/>
      <c r="J70" s="132"/>
      <c r="K70" s="132"/>
      <c r="L70" s="132"/>
      <c r="M70" s="132"/>
      <c r="N70" s="132"/>
      <c r="O70" s="132"/>
      <c r="P70" s="131"/>
      <c r="Q70" s="35"/>
    </row>
    <row r="71" spans="1:17" s="95" customFormat="1" ht="24.75" customHeight="1" x14ac:dyDescent="0.3">
      <c r="A71" s="121"/>
      <c r="B71" s="129" t="s">
        <v>56</v>
      </c>
      <c r="C71" s="128" t="s">
        <v>55</v>
      </c>
      <c r="D71" s="127" t="s">
        <v>54</v>
      </c>
      <c r="E71" s="127" t="s">
        <v>54</v>
      </c>
      <c r="F71" s="127" t="s">
        <v>54</v>
      </c>
      <c r="G71" s="127" t="s">
        <v>54</v>
      </c>
      <c r="H71" s="127" t="s">
        <v>54</v>
      </c>
      <c r="I71" s="127" t="s">
        <v>54</v>
      </c>
      <c r="J71" s="127" t="s">
        <v>54</v>
      </c>
      <c r="K71" s="127" t="s">
        <v>54</v>
      </c>
      <c r="L71" s="127" t="s">
        <v>54</v>
      </c>
      <c r="M71" s="127" t="s">
        <v>54</v>
      </c>
      <c r="N71" s="127" t="s">
        <v>54</v>
      </c>
      <c r="O71" s="127" t="s">
        <v>54</v>
      </c>
      <c r="P71" s="326" t="s">
        <v>14</v>
      </c>
      <c r="Q71" s="117"/>
    </row>
    <row r="72" spans="1:17" s="95" customFormat="1" ht="20.25" customHeight="1" x14ac:dyDescent="0.3">
      <c r="A72" s="121"/>
      <c r="B72" s="126"/>
      <c r="C72" s="125" t="s">
        <v>15</v>
      </c>
      <c r="D72" s="124" t="s">
        <v>54</v>
      </c>
      <c r="E72" s="124" t="s">
        <v>54</v>
      </c>
      <c r="F72" s="124" t="s">
        <v>54</v>
      </c>
      <c r="G72" s="124" t="s">
        <v>54</v>
      </c>
      <c r="H72" s="124" t="s">
        <v>54</v>
      </c>
      <c r="I72" s="124" t="s">
        <v>54</v>
      </c>
      <c r="J72" s="124" t="s">
        <v>54</v>
      </c>
      <c r="K72" s="124" t="s">
        <v>54</v>
      </c>
      <c r="L72" s="124" t="s">
        <v>54</v>
      </c>
      <c r="M72" s="124" t="s">
        <v>54</v>
      </c>
      <c r="N72" s="124" t="s">
        <v>54</v>
      </c>
      <c r="O72" s="124" t="s">
        <v>54</v>
      </c>
      <c r="P72" s="327"/>
      <c r="Q72" s="117"/>
    </row>
    <row r="73" spans="1:17" s="95" customFormat="1" ht="22.5" customHeight="1" x14ac:dyDescent="0.3">
      <c r="A73" s="121"/>
      <c r="B73" s="120">
        <v>1</v>
      </c>
      <c r="C73" s="119" t="s">
        <v>53</v>
      </c>
      <c r="D73" s="118"/>
      <c r="E73" s="118"/>
      <c r="F73" s="118"/>
      <c r="G73" s="118"/>
      <c r="H73" s="118"/>
      <c r="I73" s="118"/>
      <c r="J73" s="118"/>
      <c r="K73" s="118"/>
      <c r="L73" s="118"/>
      <c r="M73" s="118"/>
      <c r="N73" s="118"/>
      <c r="O73" s="118"/>
      <c r="P73" s="112" t="str">
        <f t="shared" ref="P73:P91" si="6">IF(COUNT(D73:O73)&gt;0,SUM(D73:O73),"")</f>
        <v/>
      </c>
      <c r="Q73" s="117"/>
    </row>
    <row r="74" spans="1:17" s="95" customFormat="1" ht="22.5" customHeight="1" x14ac:dyDescent="0.3">
      <c r="A74" s="121"/>
      <c r="B74" s="120">
        <v>2</v>
      </c>
      <c r="C74" s="119" t="s">
        <v>52</v>
      </c>
      <c r="D74" s="118"/>
      <c r="E74" s="118"/>
      <c r="F74" s="118"/>
      <c r="G74" s="118"/>
      <c r="H74" s="118"/>
      <c r="I74" s="118"/>
      <c r="J74" s="118"/>
      <c r="K74" s="118"/>
      <c r="L74" s="118"/>
      <c r="M74" s="118"/>
      <c r="N74" s="118"/>
      <c r="O74" s="118"/>
      <c r="P74" s="112" t="str">
        <f t="shared" si="6"/>
        <v/>
      </c>
      <c r="Q74" s="117"/>
    </row>
    <row r="75" spans="1:17" s="95" customFormat="1" ht="22.5" customHeight="1" x14ac:dyDescent="0.3">
      <c r="A75" s="121"/>
      <c r="B75" s="120">
        <v>3</v>
      </c>
      <c r="C75" s="119" t="s">
        <v>51</v>
      </c>
      <c r="D75" s="118"/>
      <c r="E75" s="118"/>
      <c r="F75" s="118"/>
      <c r="G75" s="118"/>
      <c r="H75" s="118"/>
      <c r="I75" s="118"/>
      <c r="J75" s="118"/>
      <c r="K75" s="118"/>
      <c r="L75" s="118"/>
      <c r="M75" s="118"/>
      <c r="N75" s="118"/>
      <c r="O75" s="118"/>
      <c r="P75" s="112" t="str">
        <f t="shared" si="6"/>
        <v/>
      </c>
      <c r="Q75" s="117"/>
    </row>
    <row r="76" spans="1:17" s="95" customFormat="1" ht="22.5" customHeight="1" x14ac:dyDescent="0.3">
      <c r="A76" s="121"/>
      <c r="B76" s="120">
        <v>4</v>
      </c>
      <c r="C76" s="119" t="s">
        <v>50</v>
      </c>
      <c r="D76" s="123" t="str">
        <f t="shared" ref="D76:O76" si="7">IF(COUNT(D73:D75)&gt;0, SUM(D73:D75),"")</f>
        <v/>
      </c>
      <c r="E76" s="123" t="str">
        <f t="shared" si="7"/>
        <v/>
      </c>
      <c r="F76" s="123" t="str">
        <f t="shared" si="7"/>
        <v/>
      </c>
      <c r="G76" s="123" t="str">
        <f t="shared" si="7"/>
        <v/>
      </c>
      <c r="H76" s="123" t="str">
        <f t="shared" si="7"/>
        <v/>
      </c>
      <c r="I76" s="123" t="str">
        <f t="shared" si="7"/>
        <v/>
      </c>
      <c r="J76" s="123" t="str">
        <f t="shared" si="7"/>
        <v/>
      </c>
      <c r="K76" s="123" t="str">
        <f t="shared" si="7"/>
        <v/>
      </c>
      <c r="L76" s="123" t="str">
        <f t="shared" si="7"/>
        <v/>
      </c>
      <c r="M76" s="123" t="str">
        <f t="shared" si="7"/>
        <v/>
      </c>
      <c r="N76" s="123" t="str">
        <f t="shared" si="7"/>
        <v/>
      </c>
      <c r="O76" s="123" t="str">
        <f t="shared" si="7"/>
        <v/>
      </c>
      <c r="P76" s="112" t="str">
        <f t="shared" si="6"/>
        <v/>
      </c>
      <c r="Q76" s="117"/>
    </row>
    <row r="77" spans="1:17" s="95" customFormat="1" ht="22.5" customHeight="1" x14ac:dyDescent="0.3">
      <c r="A77" s="121"/>
      <c r="B77" s="120">
        <v>5</v>
      </c>
      <c r="C77" s="119" t="s">
        <v>49</v>
      </c>
      <c r="D77" s="118"/>
      <c r="E77" s="118"/>
      <c r="F77" s="118"/>
      <c r="G77" s="118"/>
      <c r="H77" s="118"/>
      <c r="I77" s="118"/>
      <c r="J77" s="118"/>
      <c r="K77" s="118"/>
      <c r="L77" s="118"/>
      <c r="M77" s="118"/>
      <c r="N77" s="118"/>
      <c r="O77" s="118"/>
      <c r="P77" s="112" t="str">
        <f t="shared" si="6"/>
        <v/>
      </c>
      <c r="Q77" s="117"/>
    </row>
    <row r="78" spans="1:17" s="95" customFormat="1" ht="22.5" customHeight="1" x14ac:dyDescent="0.3">
      <c r="A78" s="121"/>
      <c r="B78" s="120">
        <v>6</v>
      </c>
      <c r="C78" s="119" t="s">
        <v>48</v>
      </c>
      <c r="D78" s="118"/>
      <c r="E78" s="118"/>
      <c r="F78" s="118"/>
      <c r="G78" s="118"/>
      <c r="H78" s="118"/>
      <c r="I78" s="118"/>
      <c r="J78" s="118"/>
      <c r="K78" s="118"/>
      <c r="L78" s="118"/>
      <c r="M78" s="118"/>
      <c r="N78" s="118"/>
      <c r="O78" s="118"/>
      <c r="P78" s="112" t="str">
        <f t="shared" si="6"/>
        <v/>
      </c>
      <c r="Q78" s="117"/>
    </row>
    <row r="79" spans="1:17" s="95" customFormat="1" ht="22.5" customHeight="1" x14ac:dyDescent="0.3">
      <c r="A79" s="121"/>
      <c r="B79" s="120">
        <v>7</v>
      </c>
      <c r="C79" s="119" t="s">
        <v>47</v>
      </c>
      <c r="D79" s="118"/>
      <c r="E79" s="118"/>
      <c r="F79" s="118"/>
      <c r="G79" s="118"/>
      <c r="H79" s="118"/>
      <c r="I79" s="118"/>
      <c r="J79" s="118"/>
      <c r="K79" s="118"/>
      <c r="L79" s="118"/>
      <c r="M79" s="118"/>
      <c r="N79" s="118"/>
      <c r="O79" s="118"/>
      <c r="P79" s="112" t="str">
        <f t="shared" si="6"/>
        <v/>
      </c>
      <c r="Q79" s="117"/>
    </row>
    <row r="80" spans="1:17" s="95" customFormat="1" ht="22.5" customHeight="1" x14ac:dyDescent="0.3">
      <c r="A80" s="121"/>
      <c r="B80" s="120">
        <v>8</v>
      </c>
      <c r="C80" s="119" t="s">
        <v>46</v>
      </c>
      <c r="D80" s="123" t="str">
        <f t="shared" ref="D80:O80" si="8">IF(COUNT(D78:D79)&gt;0,(D78-D79),"")</f>
        <v/>
      </c>
      <c r="E80" s="123" t="str">
        <f t="shared" si="8"/>
        <v/>
      </c>
      <c r="F80" s="123" t="str">
        <f t="shared" si="8"/>
        <v/>
      </c>
      <c r="G80" s="123" t="str">
        <f t="shared" si="8"/>
        <v/>
      </c>
      <c r="H80" s="123" t="str">
        <f t="shared" si="8"/>
        <v/>
      </c>
      <c r="I80" s="123" t="str">
        <f t="shared" si="8"/>
        <v/>
      </c>
      <c r="J80" s="123" t="str">
        <f t="shared" si="8"/>
        <v/>
      </c>
      <c r="K80" s="123" t="str">
        <f t="shared" si="8"/>
        <v/>
      </c>
      <c r="L80" s="123" t="str">
        <f t="shared" si="8"/>
        <v/>
      </c>
      <c r="M80" s="123" t="str">
        <f t="shared" si="8"/>
        <v/>
      </c>
      <c r="N80" s="123" t="str">
        <f t="shared" si="8"/>
        <v/>
      </c>
      <c r="O80" s="123" t="str">
        <f t="shared" si="8"/>
        <v/>
      </c>
      <c r="P80" s="112" t="str">
        <f t="shared" si="6"/>
        <v/>
      </c>
      <c r="Q80" s="117"/>
    </row>
    <row r="81" spans="1:17" s="95" customFormat="1" ht="40.5" customHeight="1" x14ac:dyDescent="0.3">
      <c r="A81" s="121"/>
      <c r="B81" s="120">
        <v>9</v>
      </c>
      <c r="C81" s="119" t="s">
        <v>45</v>
      </c>
      <c r="D81" s="118"/>
      <c r="E81" s="118"/>
      <c r="F81" s="118"/>
      <c r="G81" s="118"/>
      <c r="H81" s="118"/>
      <c r="I81" s="118"/>
      <c r="J81" s="118"/>
      <c r="K81" s="118"/>
      <c r="L81" s="118"/>
      <c r="M81" s="118"/>
      <c r="N81" s="118"/>
      <c r="O81" s="118"/>
      <c r="P81" s="112" t="str">
        <f t="shared" si="6"/>
        <v/>
      </c>
      <c r="Q81" s="117"/>
    </row>
    <row r="82" spans="1:17" s="95" customFormat="1" ht="22.5" customHeight="1" x14ac:dyDescent="0.3">
      <c r="A82" s="121"/>
      <c r="B82" s="120">
        <v>10</v>
      </c>
      <c r="C82" s="119" t="s">
        <v>44</v>
      </c>
      <c r="D82" s="118"/>
      <c r="E82" s="118"/>
      <c r="F82" s="118"/>
      <c r="G82" s="118"/>
      <c r="H82" s="122"/>
      <c r="I82" s="122"/>
      <c r="J82" s="122"/>
      <c r="K82" s="122"/>
      <c r="L82" s="122"/>
      <c r="M82" s="122"/>
      <c r="N82" s="122"/>
      <c r="O82" s="122"/>
      <c r="P82" s="112" t="str">
        <f t="shared" si="6"/>
        <v/>
      </c>
      <c r="Q82" s="117"/>
    </row>
    <row r="83" spans="1:17" s="95" customFormat="1" ht="40.5" x14ac:dyDescent="0.3">
      <c r="A83" s="121"/>
      <c r="B83" s="259">
        <v>14</v>
      </c>
      <c r="C83" s="261" t="s">
        <v>117</v>
      </c>
      <c r="D83" s="118"/>
      <c r="E83" s="118"/>
      <c r="F83" s="118"/>
      <c r="G83" s="118"/>
      <c r="H83" s="118"/>
      <c r="I83" s="118"/>
      <c r="J83" s="118"/>
      <c r="K83" s="118"/>
      <c r="L83" s="118"/>
      <c r="M83" s="118"/>
      <c r="N83" s="118"/>
      <c r="O83" s="118"/>
      <c r="P83" s="112" t="str">
        <f t="shared" si="6"/>
        <v/>
      </c>
      <c r="Q83" s="117"/>
    </row>
    <row r="84" spans="1:17" s="95" customFormat="1" ht="40.5" x14ac:dyDescent="0.3">
      <c r="A84" s="121"/>
      <c r="B84" s="259">
        <v>15</v>
      </c>
      <c r="C84" s="261" t="s">
        <v>118</v>
      </c>
      <c r="D84" s="118"/>
      <c r="E84" s="118"/>
      <c r="F84" s="118"/>
      <c r="G84" s="118"/>
      <c r="H84" s="118"/>
      <c r="I84" s="118"/>
      <c r="J84" s="118"/>
      <c r="K84" s="118"/>
      <c r="L84" s="118"/>
      <c r="M84" s="118"/>
      <c r="N84" s="118"/>
      <c r="O84" s="118"/>
      <c r="P84" s="112" t="str">
        <f t="shared" si="6"/>
        <v/>
      </c>
      <c r="Q84" s="117"/>
    </row>
    <row r="85" spans="1:17" s="95" customFormat="1" ht="43.5" x14ac:dyDescent="0.3">
      <c r="A85" s="121"/>
      <c r="B85" s="259">
        <v>16</v>
      </c>
      <c r="C85" s="261" t="s">
        <v>119</v>
      </c>
      <c r="D85" s="118"/>
      <c r="E85" s="118"/>
      <c r="F85" s="118"/>
      <c r="G85" s="118"/>
      <c r="H85" s="118"/>
      <c r="I85" s="118"/>
      <c r="J85" s="118"/>
      <c r="K85" s="118"/>
      <c r="L85" s="118"/>
      <c r="M85" s="118"/>
      <c r="N85" s="118"/>
      <c r="O85" s="118"/>
      <c r="P85" s="112" t="str">
        <f t="shared" si="6"/>
        <v/>
      </c>
      <c r="Q85" s="117"/>
    </row>
    <row r="86" spans="1:17" s="95" customFormat="1" ht="23.25" x14ac:dyDescent="0.3">
      <c r="A86" s="121"/>
      <c r="B86" s="259">
        <v>17</v>
      </c>
      <c r="C86" s="261" t="s">
        <v>113</v>
      </c>
      <c r="D86" s="118"/>
      <c r="E86" s="118"/>
      <c r="F86" s="118"/>
      <c r="G86" s="118"/>
      <c r="H86" s="118"/>
      <c r="I86" s="118"/>
      <c r="J86" s="118"/>
      <c r="K86" s="118"/>
      <c r="L86" s="118"/>
      <c r="M86" s="118"/>
      <c r="N86" s="118"/>
      <c r="O86" s="118"/>
      <c r="P86" s="112" t="str">
        <f t="shared" si="6"/>
        <v/>
      </c>
      <c r="Q86" s="117"/>
    </row>
    <row r="87" spans="1:17" s="95" customFormat="1" ht="22.5" customHeight="1" x14ac:dyDescent="0.3">
      <c r="A87" s="121"/>
      <c r="B87" s="245">
        <v>19</v>
      </c>
      <c r="C87" s="247" t="s">
        <v>43</v>
      </c>
      <c r="D87" s="118"/>
      <c r="E87" s="118"/>
      <c r="F87" s="118"/>
      <c r="G87" s="118"/>
      <c r="H87" s="118"/>
      <c r="I87" s="118"/>
      <c r="J87" s="118"/>
      <c r="K87" s="118"/>
      <c r="L87" s="118"/>
      <c r="M87" s="118"/>
      <c r="N87" s="118"/>
      <c r="O87" s="118"/>
      <c r="P87" s="112" t="str">
        <f t="shared" si="6"/>
        <v/>
      </c>
      <c r="Q87" s="117"/>
    </row>
    <row r="88" spans="1:17" s="95" customFormat="1" ht="40.5" customHeight="1" x14ac:dyDescent="0.3">
      <c r="A88" s="121"/>
      <c r="B88" s="245">
        <v>21</v>
      </c>
      <c r="C88" s="247" t="s">
        <v>42</v>
      </c>
      <c r="D88" s="118"/>
      <c r="E88" s="118"/>
      <c r="F88" s="118"/>
      <c r="G88" s="118"/>
      <c r="H88" s="118"/>
      <c r="I88" s="118"/>
      <c r="J88" s="118"/>
      <c r="K88" s="118"/>
      <c r="L88" s="118"/>
      <c r="M88" s="118"/>
      <c r="N88" s="118"/>
      <c r="O88" s="118"/>
      <c r="P88" s="112" t="str">
        <f t="shared" si="6"/>
        <v/>
      </c>
      <c r="Q88" s="117"/>
    </row>
    <row r="89" spans="1:17" ht="40.5" customHeight="1" x14ac:dyDescent="0.3">
      <c r="A89" s="107"/>
      <c r="B89" s="116"/>
      <c r="C89" s="115" t="s">
        <v>41</v>
      </c>
      <c r="D89" s="114"/>
      <c r="E89" s="114"/>
      <c r="F89" s="114"/>
      <c r="G89" s="114"/>
      <c r="H89" s="114"/>
      <c r="I89" s="114"/>
      <c r="J89" s="114"/>
      <c r="K89" s="114"/>
      <c r="L89" s="114"/>
      <c r="M89" s="114"/>
      <c r="N89" s="114"/>
      <c r="O89" s="114"/>
      <c r="P89" s="113" t="str">
        <f t="shared" si="6"/>
        <v/>
      </c>
      <c r="Q89" s="35"/>
    </row>
    <row r="90" spans="1:17" ht="40.5" customHeight="1" x14ac:dyDescent="0.3">
      <c r="A90" s="107"/>
      <c r="B90" s="111" t="s">
        <v>40</v>
      </c>
      <c r="C90" s="110" t="s">
        <v>39</v>
      </c>
      <c r="D90" s="109"/>
      <c r="E90" s="109"/>
      <c r="F90" s="109"/>
      <c r="G90" s="109"/>
      <c r="H90" s="109"/>
      <c r="I90" s="109"/>
      <c r="J90" s="109"/>
      <c r="K90" s="109"/>
      <c r="L90" s="109"/>
      <c r="M90" s="109"/>
      <c r="N90" s="109"/>
      <c r="O90" s="109"/>
      <c r="P90" s="112" t="str">
        <f t="shared" si="6"/>
        <v/>
      </c>
      <c r="Q90" s="35"/>
    </row>
    <row r="91" spans="1:17" ht="40.5" customHeight="1" x14ac:dyDescent="0.3">
      <c r="A91" s="107"/>
      <c r="B91" s="111" t="s">
        <v>38</v>
      </c>
      <c r="C91" s="110" t="s">
        <v>37</v>
      </c>
      <c r="D91" s="109"/>
      <c r="E91" s="109"/>
      <c r="F91" s="109"/>
      <c r="G91" s="109"/>
      <c r="H91" s="109"/>
      <c r="I91" s="109"/>
      <c r="J91" s="109"/>
      <c r="K91" s="109"/>
      <c r="L91" s="109"/>
      <c r="M91" s="109"/>
      <c r="N91" s="109"/>
      <c r="O91" s="109"/>
      <c r="P91" s="112" t="str">
        <f t="shared" si="6"/>
        <v/>
      </c>
      <c r="Q91" s="35"/>
    </row>
    <row r="92" spans="1:17" ht="40.5" customHeight="1" x14ac:dyDescent="0.3">
      <c r="A92" s="107"/>
      <c r="B92" s="111" t="s">
        <v>36</v>
      </c>
      <c r="C92" s="110" t="s">
        <v>13</v>
      </c>
      <c r="D92" s="109"/>
      <c r="E92" s="109"/>
      <c r="F92" s="109"/>
      <c r="G92" s="109"/>
      <c r="H92" s="109"/>
      <c r="I92" s="109"/>
      <c r="J92" s="109"/>
      <c r="K92" s="109"/>
      <c r="L92" s="109"/>
      <c r="M92" s="109"/>
      <c r="N92" s="109"/>
      <c r="O92" s="109"/>
      <c r="P92" s="112" t="str">
        <f>IF(COUNT(D92:O92)&gt;0,P77/P76,"")</f>
        <v/>
      </c>
      <c r="Q92" s="35"/>
    </row>
    <row r="93" spans="1:17" x14ac:dyDescent="0.3">
      <c r="A93" s="107"/>
      <c r="B93" s="111" t="s">
        <v>35</v>
      </c>
      <c r="C93" s="110" t="s">
        <v>34</v>
      </c>
      <c r="D93" s="109"/>
      <c r="E93" s="109"/>
      <c r="F93" s="109"/>
      <c r="G93" s="109"/>
      <c r="H93" s="109"/>
      <c r="I93" s="109"/>
      <c r="J93" s="109"/>
      <c r="K93" s="109"/>
      <c r="L93" s="109"/>
      <c r="M93" s="109"/>
      <c r="N93" s="109"/>
      <c r="O93" s="109"/>
      <c r="P93" s="108"/>
      <c r="Q93" s="35"/>
    </row>
    <row r="94" spans="1:17" ht="25.5" customHeight="1" thickBot="1" x14ac:dyDescent="0.35">
      <c r="A94" s="107"/>
      <c r="B94" s="106" t="s">
        <v>33</v>
      </c>
      <c r="C94" s="105" t="s">
        <v>32</v>
      </c>
      <c r="D94" s="104"/>
      <c r="E94" s="104"/>
      <c r="F94" s="104"/>
      <c r="G94" s="104"/>
      <c r="H94" s="104"/>
      <c r="I94" s="104"/>
      <c r="J94" s="104"/>
      <c r="K94" s="104"/>
      <c r="L94" s="104"/>
      <c r="M94" s="104"/>
      <c r="N94" s="104"/>
      <c r="O94" s="104"/>
      <c r="P94" s="103"/>
      <c r="Q94" s="35"/>
    </row>
    <row r="95" spans="1:17" s="95" customFormat="1" ht="20.25" customHeight="1" x14ac:dyDescent="0.3">
      <c r="A95" s="102"/>
      <c r="B95" s="240"/>
      <c r="C95" s="248"/>
      <c r="D95" s="241"/>
      <c r="E95" s="241"/>
      <c r="F95" s="241"/>
      <c r="G95" s="99"/>
      <c r="H95" s="98"/>
      <c r="I95" s="98"/>
      <c r="J95" s="98"/>
      <c r="K95" s="98"/>
      <c r="L95" s="98"/>
      <c r="M95" s="98"/>
      <c r="N95" s="98"/>
      <c r="O95" s="98"/>
      <c r="P95" s="97"/>
      <c r="Q95" s="96"/>
    </row>
    <row r="96" spans="1:17" s="95" customFormat="1" ht="20.25" customHeight="1" x14ac:dyDescent="0.3">
      <c r="A96" s="102"/>
      <c r="B96" s="101"/>
      <c r="C96" s="100"/>
      <c r="D96" s="99"/>
      <c r="E96" s="99"/>
      <c r="F96" s="99"/>
      <c r="G96" s="99"/>
      <c r="H96" s="98"/>
      <c r="I96" s="98"/>
      <c r="J96" s="98"/>
      <c r="K96" s="98"/>
      <c r="L96" s="98"/>
      <c r="M96" s="98"/>
      <c r="N96" s="98"/>
      <c r="O96" s="98"/>
      <c r="P96" s="97"/>
      <c r="Q96" s="96"/>
    </row>
    <row r="97" spans="1:17" ht="20.25" customHeight="1" x14ac:dyDescent="0.3">
      <c r="A97" s="10"/>
      <c r="B97" s="68" t="s">
        <v>30</v>
      </c>
      <c r="C97" s="45"/>
      <c r="D97" s="45"/>
      <c r="E97" s="45"/>
      <c r="F97" s="45"/>
      <c r="G97" s="45"/>
      <c r="H97" s="45"/>
      <c r="I97" s="45"/>
      <c r="J97" s="45"/>
      <c r="K97" s="45"/>
      <c r="L97" s="45"/>
      <c r="M97" s="45"/>
      <c r="N97" s="45"/>
      <c r="O97" s="45"/>
      <c r="P97" s="44"/>
      <c r="Q97" s="5"/>
    </row>
    <row r="98" spans="1:17" ht="8.25" customHeight="1" x14ac:dyDescent="0.3">
      <c r="A98" s="10"/>
      <c r="B98" s="64"/>
      <c r="C98" s="6"/>
      <c r="D98" s="6"/>
      <c r="E98" s="6"/>
      <c r="F98" s="6"/>
      <c r="G98" s="6"/>
      <c r="H98" s="6"/>
      <c r="I98" s="6"/>
      <c r="J98" s="6"/>
      <c r="K98" s="6"/>
      <c r="L98" s="6"/>
      <c r="M98" s="6"/>
      <c r="N98" s="6"/>
      <c r="O98" s="6"/>
      <c r="P98" s="32"/>
      <c r="Q98" s="5"/>
    </row>
    <row r="99" spans="1:17" ht="20.25" customHeight="1" x14ac:dyDescent="0.3">
      <c r="A99" s="69"/>
      <c r="B99" s="293" t="s">
        <v>8</v>
      </c>
      <c r="C99" s="294"/>
      <c r="D99" s="294"/>
      <c r="E99" s="295"/>
      <c r="F99" s="296" t="s">
        <v>12</v>
      </c>
      <c r="G99" s="294"/>
      <c r="H99" s="294"/>
      <c r="I99" s="294"/>
      <c r="J99" s="294"/>
      <c r="K99" s="294"/>
      <c r="L99" s="294"/>
      <c r="M99" s="294"/>
      <c r="N99" s="294"/>
      <c r="O99" s="294"/>
      <c r="P99" s="297"/>
      <c r="Q99" s="5"/>
    </row>
    <row r="100" spans="1:17" ht="119.25" customHeight="1" x14ac:dyDescent="0.3">
      <c r="A100" s="94"/>
      <c r="B100" s="330" t="s">
        <v>29</v>
      </c>
      <c r="C100" s="331"/>
      <c r="D100" s="331"/>
      <c r="E100" s="332"/>
      <c r="F100" s="333"/>
      <c r="G100" s="334"/>
      <c r="H100" s="334"/>
      <c r="I100" s="334"/>
      <c r="J100" s="334"/>
      <c r="K100" s="334"/>
      <c r="L100" s="334"/>
      <c r="M100" s="334"/>
      <c r="N100" s="334"/>
      <c r="O100" s="334"/>
      <c r="P100" s="335"/>
      <c r="Q100" s="5"/>
    </row>
    <row r="101" spans="1:17" ht="20.25" customHeight="1" x14ac:dyDescent="0.3">
      <c r="A101" s="71"/>
      <c r="B101" s="93"/>
      <c r="C101" s="52"/>
      <c r="D101" s="51"/>
      <c r="E101" s="51"/>
      <c r="F101" s="51"/>
      <c r="G101" s="51"/>
      <c r="H101" s="50"/>
      <c r="I101" s="6"/>
      <c r="J101" s="6"/>
      <c r="K101" s="6"/>
      <c r="L101" s="6"/>
      <c r="M101" s="6"/>
      <c r="N101" s="6"/>
      <c r="O101" s="6"/>
      <c r="P101" s="6"/>
      <c r="Q101" s="5"/>
    </row>
    <row r="102" spans="1:17" ht="20.25" customHeight="1" x14ac:dyDescent="0.3">
      <c r="A102" s="10"/>
      <c r="B102" s="68" t="s">
        <v>28</v>
      </c>
      <c r="C102" s="67"/>
      <c r="D102" s="66"/>
      <c r="E102" s="66"/>
      <c r="F102" s="66"/>
      <c r="G102" s="66"/>
      <c r="H102" s="65"/>
      <c r="I102" s="45"/>
      <c r="J102" s="45"/>
      <c r="K102" s="45"/>
      <c r="L102" s="45"/>
      <c r="M102" s="45"/>
      <c r="N102" s="45"/>
      <c r="O102" s="45"/>
      <c r="P102" s="44"/>
      <c r="Q102" s="5"/>
    </row>
    <row r="103" spans="1:17" ht="11.25" customHeight="1" x14ac:dyDescent="0.3">
      <c r="A103" s="10"/>
      <c r="B103" s="92"/>
      <c r="C103" s="52"/>
      <c r="D103" s="51"/>
      <c r="E103" s="51"/>
      <c r="F103" s="51"/>
      <c r="G103" s="51"/>
      <c r="H103" s="63"/>
      <c r="I103" s="63"/>
      <c r="J103" s="63"/>
      <c r="K103" s="63"/>
      <c r="L103" s="63"/>
      <c r="M103" s="63"/>
      <c r="N103" s="63"/>
      <c r="O103" s="63"/>
      <c r="P103" s="32"/>
      <c r="Q103" s="5"/>
    </row>
    <row r="104" spans="1:17" s="57" customFormat="1" ht="20.25" customHeight="1" x14ac:dyDescent="0.3">
      <c r="A104" s="62"/>
      <c r="B104" s="336" t="s">
        <v>15</v>
      </c>
      <c r="C104" s="337"/>
      <c r="D104" s="61" t="str">
        <f t="shared" ref="D104:O104" si="9">D35</f>
        <v>dd/mm/yyyy</v>
      </c>
      <c r="E104" s="61" t="str">
        <f t="shared" si="9"/>
        <v>dd/mm/yyyy</v>
      </c>
      <c r="F104" s="61" t="str">
        <f t="shared" si="9"/>
        <v>dd/mm/yyyy</v>
      </c>
      <c r="G104" s="61" t="str">
        <f t="shared" si="9"/>
        <v>dd/mm/yyyy</v>
      </c>
      <c r="H104" s="61" t="str">
        <f t="shared" si="9"/>
        <v>dd/mm/yyyy</v>
      </c>
      <c r="I104" s="61" t="str">
        <f t="shared" si="9"/>
        <v>dd/mm/yyyy</v>
      </c>
      <c r="J104" s="61" t="str">
        <f t="shared" si="9"/>
        <v>dd/mm/yyyy</v>
      </c>
      <c r="K104" s="61" t="str">
        <f t="shared" si="9"/>
        <v>dd/mm/yyyy</v>
      </c>
      <c r="L104" s="61" t="str">
        <f t="shared" si="9"/>
        <v>dd/mm/yyyy</v>
      </c>
      <c r="M104" s="61" t="str">
        <f t="shared" si="9"/>
        <v>dd/mm/yyyy</v>
      </c>
      <c r="N104" s="61" t="str">
        <f t="shared" si="9"/>
        <v>dd/mm/yyyy</v>
      </c>
      <c r="O104" s="61" t="str">
        <f t="shared" si="9"/>
        <v>dd/mm/yyyy</v>
      </c>
      <c r="P104" s="340" t="s">
        <v>14</v>
      </c>
      <c r="Q104" s="58"/>
    </row>
    <row r="105" spans="1:17" s="57" customFormat="1" ht="20.25" customHeight="1" x14ac:dyDescent="0.3">
      <c r="A105" s="62"/>
      <c r="B105" s="338"/>
      <c r="C105" s="339"/>
      <c r="D105" s="59" t="str">
        <f t="shared" ref="D105:O105" si="10">D36</f>
        <v>dd/mm/yyyy</v>
      </c>
      <c r="E105" s="59" t="str">
        <f t="shared" si="10"/>
        <v>dd/mm/yyyy</v>
      </c>
      <c r="F105" s="59" t="str">
        <f t="shared" si="10"/>
        <v>dd/mm/yyyy</v>
      </c>
      <c r="G105" s="59" t="str">
        <f t="shared" si="10"/>
        <v>dd/mm/yyyy</v>
      </c>
      <c r="H105" s="59" t="str">
        <f t="shared" si="10"/>
        <v>dd/mm/yyyy</v>
      </c>
      <c r="I105" s="59" t="str">
        <f t="shared" si="10"/>
        <v>dd/mm/yyyy</v>
      </c>
      <c r="J105" s="59" t="str">
        <f t="shared" si="10"/>
        <v>dd/mm/yyyy</v>
      </c>
      <c r="K105" s="59" t="str">
        <f t="shared" si="10"/>
        <v>dd/mm/yyyy</v>
      </c>
      <c r="L105" s="59" t="str">
        <f t="shared" si="10"/>
        <v>dd/mm/yyyy</v>
      </c>
      <c r="M105" s="59" t="str">
        <f t="shared" si="10"/>
        <v>dd/mm/yyyy</v>
      </c>
      <c r="N105" s="59" t="str">
        <f t="shared" si="10"/>
        <v>dd/mm/yyyy</v>
      </c>
      <c r="O105" s="59" t="str">
        <f t="shared" si="10"/>
        <v>dd/mm/yyyy</v>
      </c>
      <c r="P105" s="341"/>
      <c r="Q105" s="58"/>
    </row>
    <row r="106" spans="1:17" s="57" customFormat="1" ht="20.25" customHeight="1" x14ac:dyDescent="0.3">
      <c r="A106" s="62"/>
      <c r="B106" s="328" t="s">
        <v>27</v>
      </c>
      <c r="C106" s="329"/>
      <c r="D106" s="76" t="str">
        <f t="shared" ref="D106:O106" si="11">IF(COUNT(D42)&lt;&gt;0, D42,"")</f>
        <v/>
      </c>
      <c r="E106" s="76" t="str">
        <f t="shared" si="11"/>
        <v/>
      </c>
      <c r="F106" s="76" t="str">
        <f t="shared" si="11"/>
        <v/>
      </c>
      <c r="G106" s="76" t="str">
        <f t="shared" si="11"/>
        <v/>
      </c>
      <c r="H106" s="76" t="str">
        <f t="shared" si="11"/>
        <v/>
      </c>
      <c r="I106" s="76" t="str">
        <f t="shared" si="11"/>
        <v/>
      </c>
      <c r="J106" s="76" t="str">
        <f t="shared" si="11"/>
        <v/>
      </c>
      <c r="K106" s="76" t="str">
        <f t="shared" si="11"/>
        <v/>
      </c>
      <c r="L106" s="76" t="str">
        <f t="shared" si="11"/>
        <v/>
      </c>
      <c r="M106" s="76" t="str">
        <f t="shared" si="11"/>
        <v/>
      </c>
      <c r="N106" s="76" t="str">
        <f t="shared" si="11"/>
        <v/>
      </c>
      <c r="O106" s="76" t="str">
        <f t="shared" si="11"/>
        <v/>
      </c>
      <c r="P106" s="75" t="str">
        <f>IF(COUNT(D106:O106)&lt;&gt;0,SUM(D106:O106),"")</f>
        <v/>
      </c>
      <c r="Q106" s="58"/>
    </row>
    <row r="107" spans="1:17" s="57" customFormat="1" ht="20.25" customHeight="1" x14ac:dyDescent="0.3">
      <c r="A107" s="62"/>
      <c r="B107" s="328" t="s">
        <v>26</v>
      </c>
      <c r="C107" s="329"/>
      <c r="D107" s="237" t="str">
        <f>IF(COUNT(D37)&lt;&gt;0,IF(D36="dd/mm/yyyy","",IF(YEAR(D36)&lt;=2022,D37*0.07,IF(YEAR(D36)=2023,D37*0.08,D37*0.09))),"")</f>
        <v/>
      </c>
      <c r="E107" s="237" t="str">
        <f t="shared" ref="E107:O107" si="12">IF(COUNT(E37)&lt;&gt;0,IF(E36="dd/mm/yyyy","",IF(YEAR(E36)&lt;=2022,E37*0.07,IF(YEAR(E36)=2023,E37*0.08,E37*0.09))),"")</f>
        <v/>
      </c>
      <c r="F107" s="237" t="str">
        <f t="shared" si="12"/>
        <v/>
      </c>
      <c r="G107" s="237" t="str">
        <f t="shared" si="12"/>
        <v/>
      </c>
      <c r="H107" s="237" t="str">
        <f t="shared" si="12"/>
        <v/>
      </c>
      <c r="I107" s="237" t="str">
        <f t="shared" si="12"/>
        <v/>
      </c>
      <c r="J107" s="237" t="str">
        <f t="shared" si="12"/>
        <v/>
      </c>
      <c r="K107" s="237" t="str">
        <f t="shared" si="12"/>
        <v/>
      </c>
      <c r="L107" s="237" t="str">
        <f t="shared" si="12"/>
        <v/>
      </c>
      <c r="M107" s="237" t="str">
        <f t="shared" si="12"/>
        <v/>
      </c>
      <c r="N107" s="237" t="str">
        <f t="shared" si="12"/>
        <v/>
      </c>
      <c r="O107" s="237" t="str">
        <f t="shared" si="12"/>
        <v/>
      </c>
      <c r="P107" s="75" t="str">
        <f>IF(COUNT(D107:O107)&lt;&gt;0,SUM(D107:O107),"")</f>
        <v/>
      </c>
      <c r="Q107" s="58"/>
    </row>
    <row r="108" spans="1:17" s="57" customFormat="1" ht="43.35" customHeight="1" x14ac:dyDescent="0.3">
      <c r="A108" s="62"/>
      <c r="B108" s="342" t="s">
        <v>25</v>
      </c>
      <c r="C108" s="343"/>
      <c r="D108" s="73" t="str">
        <f t="shared" ref="D108:O108" si="13">IF(COUNT(D106,D107)&lt;&gt;0,D106-D107,"")</f>
        <v/>
      </c>
      <c r="E108" s="73" t="str">
        <f t="shared" si="13"/>
        <v/>
      </c>
      <c r="F108" s="73" t="str">
        <f t="shared" si="13"/>
        <v/>
      </c>
      <c r="G108" s="73" t="str">
        <f t="shared" si="13"/>
        <v/>
      </c>
      <c r="H108" s="73" t="str">
        <f t="shared" si="13"/>
        <v/>
      </c>
      <c r="I108" s="73" t="str">
        <f t="shared" si="13"/>
        <v/>
      </c>
      <c r="J108" s="73" t="str">
        <f t="shared" si="13"/>
        <v/>
      </c>
      <c r="K108" s="73" t="str">
        <f t="shared" si="13"/>
        <v/>
      </c>
      <c r="L108" s="73" t="str">
        <f t="shared" si="13"/>
        <v/>
      </c>
      <c r="M108" s="73" t="str">
        <f t="shared" si="13"/>
        <v/>
      </c>
      <c r="N108" s="73" t="str">
        <f t="shared" si="13"/>
        <v/>
      </c>
      <c r="O108" s="73" t="str">
        <f t="shared" si="13"/>
        <v/>
      </c>
      <c r="P108" s="72" t="str">
        <f>IF(COUNT(P106:P107)&lt;&gt;0,P106-P107,"")</f>
        <v/>
      </c>
      <c r="Q108" s="58"/>
    </row>
    <row r="109" spans="1:17" ht="20.25" customHeight="1" x14ac:dyDescent="0.3">
      <c r="A109" s="71"/>
      <c r="B109" s="70"/>
      <c r="C109" s="67"/>
      <c r="D109" s="66"/>
      <c r="E109" s="66"/>
      <c r="F109" s="66"/>
      <c r="G109" s="66"/>
      <c r="H109" s="65"/>
      <c r="I109" s="45"/>
      <c r="J109" s="45"/>
      <c r="K109" s="45"/>
      <c r="L109" s="45"/>
      <c r="M109" s="45"/>
      <c r="N109" s="45"/>
      <c r="O109" s="45"/>
      <c r="P109" s="44"/>
      <c r="Q109" s="5"/>
    </row>
    <row r="110" spans="1:17" ht="20.25" customHeight="1" x14ac:dyDescent="0.3">
      <c r="A110" s="10"/>
      <c r="B110" s="293" t="s">
        <v>8</v>
      </c>
      <c r="C110" s="294"/>
      <c r="D110" s="294"/>
      <c r="E110" s="295"/>
      <c r="F110" s="296" t="s">
        <v>12</v>
      </c>
      <c r="G110" s="294"/>
      <c r="H110" s="294"/>
      <c r="I110" s="294"/>
      <c r="J110" s="294"/>
      <c r="K110" s="294"/>
      <c r="L110" s="294"/>
      <c r="M110" s="294"/>
      <c r="N110" s="294"/>
      <c r="O110" s="294"/>
      <c r="P110" s="297"/>
      <c r="Q110" s="5"/>
    </row>
    <row r="111" spans="1:17" s="6" customFormat="1" ht="20.25" customHeight="1" x14ac:dyDescent="0.3">
      <c r="A111" s="10"/>
      <c r="B111" s="344" t="s">
        <v>24</v>
      </c>
      <c r="C111" s="345"/>
      <c r="D111" s="345"/>
      <c r="E111" s="346"/>
      <c r="F111" s="350" t="str">
        <f>IF(AND($P$108&lt;&gt;0,$P$108&lt;-10000),"PLEASE ENTER REASON BELOW","")</f>
        <v/>
      </c>
      <c r="G111" s="351"/>
      <c r="H111" s="351"/>
      <c r="I111" s="351"/>
      <c r="J111" s="351"/>
      <c r="K111" s="351"/>
      <c r="L111" s="351"/>
      <c r="M111" s="351"/>
      <c r="N111" s="351"/>
      <c r="O111" s="351"/>
      <c r="P111" s="352"/>
      <c r="Q111" s="5"/>
    </row>
    <row r="112" spans="1:17" ht="83.25" customHeight="1" x14ac:dyDescent="0.3">
      <c r="A112" s="10"/>
      <c r="B112" s="347"/>
      <c r="C112" s="348"/>
      <c r="D112" s="348"/>
      <c r="E112" s="349"/>
      <c r="F112" s="333"/>
      <c r="G112" s="334"/>
      <c r="H112" s="334"/>
      <c r="I112" s="334"/>
      <c r="J112" s="334"/>
      <c r="K112" s="334"/>
      <c r="L112" s="334"/>
      <c r="M112" s="334"/>
      <c r="N112" s="334"/>
      <c r="O112" s="334"/>
      <c r="P112" s="335"/>
      <c r="Q112" s="5"/>
    </row>
    <row r="113" spans="1:20" ht="30" customHeight="1" x14ac:dyDescent="0.3">
      <c r="A113" s="54"/>
      <c r="B113" s="91" t="s">
        <v>23</v>
      </c>
      <c r="C113" s="90"/>
      <c r="D113" s="89"/>
      <c r="E113" s="89"/>
      <c r="F113" s="88"/>
      <c r="G113" s="88"/>
      <c r="H113" s="87"/>
      <c r="I113" s="86"/>
      <c r="J113" s="86"/>
      <c r="K113" s="86"/>
      <c r="L113" s="86"/>
      <c r="M113" s="86"/>
      <c r="N113" s="86"/>
      <c r="O113" s="86"/>
      <c r="P113" s="85"/>
      <c r="Q113" s="5"/>
    </row>
    <row r="114" spans="1:20" ht="21" customHeight="1" thickBot="1" x14ac:dyDescent="0.35">
      <c r="A114" s="84"/>
      <c r="B114" s="83"/>
      <c r="C114" s="82"/>
      <c r="D114" s="81"/>
      <c r="E114" s="81"/>
      <c r="F114" s="81"/>
      <c r="G114" s="81"/>
      <c r="H114" s="80"/>
      <c r="I114" s="3"/>
      <c r="J114" s="3"/>
      <c r="K114" s="3"/>
      <c r="L114" s="3"/>
      <c r="M114" s="3"/>
      <c r="N114" s="3"/>
      <c r="O114" s="3"/>
      <c r="P114" s="3"/>
      <c r="Q114" s="2"/>
    </row>
    <row r="115" spans="1:20" ht="20.25" customHeight="1" x14ac:dyDescent="0.3">
      <c r="A115" s="34"/>
      <c r="B115" s="79"/>
      <c r="C115" s="52"/>
      <c r="D115" s="51"/>
      <c r="E115" s="51"/>
      <c r="F115" s="51"/>
      <c r="G115" s="51"/>
      <c r="H115" s="50"/>
      <c r="I115" s="6"/>
      <c r="J115" s="6"/>
      <c r="K115" s="6"/>
      <c r="L115" s="6"/>
      <c r="M115" s="6"/>
      <c r="N115" s="6"/>
      <c r="O115" s="6"/>
      <c r="P115" s="6"/>
      <c r="Q115" s="5"/>
    </row>
    <row r="116" spans="1:20" ht="20.25" customHeight="1" x14ac:dyDescent="0.3">
      <c r="A116" s="34"/>
      <c r="B116" s="78" t="s">
        <v>22</v>
      </c>
      <c r="C116" s="67"/>
      <c r="D116" s="66"/>
      <c r="E116" s="66"/>
      <c r="F116" s="66"/>
      <c r="G116" s="66"/>
      <c r="H116" s="65"/>
      <c r="I116" s="45"/>
      <c r="J116" s="45"/>
      <c r="K116" s="45"/>
      <c r="L116" s="45"/>
      <c r="M116" s="45"/>
      <c r="N116" s="45"/>
      <c r="O116" s="45"/>
      <c r="P116" s="44"/>
      <c r="Q116" s="5"/>
    </row>
    <row r="117" spans="1:20" ht="8.25" customHeight="1" x14ac:dyDescent="0.3">
      <c r="A117" s="34"/>
      <c r="B117" s="77"/>
      <c r="C117" s="52"/>
      <c r="D117" s="51"/>
      <c r="E117" s="51"/>
      <c r="F117" s="51"/>
      <c r="G117" s="51"/>
      <c r="H117" s="50"/>
      <c r="I117" s="6"/>
      <c r="J117" s="6"/>
      <c r="K117" s="6"/>
      <c r="L117" s="6"/>
      <c r="M117" s="6"/>
      <c r="N117" s="6"/>
      <c r="O117" s="6"/>
      <c r="P117" s="32"/>
      <c r="Q117" s="5"/>
    </row>
    <row r="118" spans="1:20" ht="11.25" customHeight="1" x14ac:dyDescent="0.3">
      <c r="A118" s="34"/>
      <c r="B118" s="64"/>
      <c r="C118" s="52"/>
      <c r="D118" s="51"/>
      <c r="E118" s="51"/>
      <c r="F118" s="51"/>
      <c r="G118" s="51"/>
      <c r="H118" s="63"/>
      <c r="I118" s="63"/>
      <c r="J118" s="63"/>
      <c r="K118" s="63"/>
      <c r="L118" s="63"/>
      <c r="M118" s="63"/>
      <c r="N118" s="63"/>
      <c r="O118" s="63"/>
      <c r="P118" s="32"/>
      <c r="Q118" s="5"/>
    </row>
    <row r="119" spans="1:20" s="57" customFormat="1" ht="20.25" customHeight="1" x14ac:dyDescent="0.3">
      <c r="A119" s="62"/>
      <c r="B119" s="336" t="s">
        <v>15</v>
      </c>
      <c r="C119" s="337"/>
      <c r="D119" s="61" t="str">
        <f t="shared" ref="D119:O119" si="14">D35</f>
        <v>dd/mm/yyyy</v>
      </c>
      <c r="E119" s="61" t="str">
        <f t="shared" si="14"/>
        <v>dd/mm/yyyy</v>
      </c>
      <c r="F119" s="61" t="str">
        <f t="shared" si="14"/>
        <v>dd/mm/yyyy</v>
      </c>
      <c r="G119" s="61" t="str">
        <f t="shared" si="14"/>
        <v>dd/mm/yyyy</v>
      </c>
      <c r="H119" s="61" t="str">
        <f t="shared" si="14"/>
        <v>dd/mm/yyyy</v>
      </c>
      <c r="I119" s="61" t="str">
        <f t="shared" si="14"/>
        <v>dd/mm/yyyy</v>
      </c>
      <c r="J119" s="61" t="str">
        <f t="shared" si="14"/>
        <v>dd/mm/yyyy</v>
      </c>
      <c r="K119" s="61" t="str">
        <f t="shared" si="14"/>
        <v>dd/mm/yyyy</v>
      </c>
      <c r="L119" s="61" t="str">
        <f t="shared" si="14"/>
        <v>dd/mm/yyyy</v>
      </c>
      <c r="M119" s="61" t="str">
        <f t="shared" si="14"/>
        <v>dd/mm/yyyy</v>
      </c>
      <c r="N119" s="61" t="str">
        <f t="shared" si="14"/>
        <v>dd/mm/yyyy</v>
      </c>
      <c r="O119" s="61" t="str">
        <f t="shared" si="14"/>
        <v>dd/mm/yyyy</v>
      </c>
      <c r="P119" s="340" t="s">
        <v>14</v>
      </c>
      <c r="Q119" s="58"/>
    </row>
    <row r="120" spans="1:20" s="57" customFormat="1" ht="20.25" customHeight="1" x14ac:dyDescent="0.3">
      <c r="A120" s="62"/>
      <c r="B120" s="338"/>
      <c r="C120" s="339"/>
      <c r="D120" s="59" t="str">
        <f t="shared" ref="D120:O120" si="15">D36</f>
        <v>dd/mm/yyyy</v>
      </c>
      <c r="E120" s="59" t="str">
        <f t="shared" si="15"/>
        <v>dd/mm/yyyy</v>
      </c>
      <c r="F120" s="59" t="str">
        <f t="shared" si="15"/>
        <v>dd/mm/yyyy</v>
      </c>
      <c r="G120" s="59" t="str">
        <f t="shared" si="15"/>
        <v>dd/mm/yyyy</v>
      </c>
      <c r="H120" s="59" t="str">
        <f t="shared" si="15"/>
        <v>dd/mm/yyyy</v>
      </c>
      <c r="I120" s="59" t="str">
        <f t="shared" si="15"/>
        <v>dd/mm/yyyy</v>
      </c>
      <c r="J120" s="59" t="str">
        <f t="shared" si="15"/>
        <v>dd/mm/yyyy</v>
      </c>
      <c r="K120" s="59" t="str">
        <f t="shared" si="15"/>
        <v>dd/mm/yyyy</v>
      </c>
      <c r="L120" s="59" t="str">
        <f t="shared" si="15"/>
        <v>dd/mm/yyyy</v>
      </c>
      <c r="M120" s="59" t="str">
        <f t="shared" si="15"/>
        <v>dd/mm/yyyy</v>
      </c>
      <c r="N120" s="59" t="str">
        <f t="shared" si="15"/>
        <v>dd/mm/yyyy</v>
      </c>
      <c r="O120" s="59" t="str">
        <f t="shared" si="15"/>
        <v>dd/mm/yyyy</v>
      </c>
      <c r="P120" s="341"/>
      <c r="Q120" s="58"/>
    </row>
    <row r="121" spans="1:20" s="57" customFormat="1" ht="20.25" customHeight="1" x14ac:dyDescent="0.3">
      <c r="A121" s="62"/>
      <c r="B121" s="328" t="s">
        <v>21</v>
      </c>
      <c r="C121" s="329"/>
      <c r="D121" s="76" t="str">
        <f t="shared" ref="D121:O121" si="16">IF(COUNT(D43)&lt;&gt;0, D43,"")</f>
        <v/>
      </c>
      <c r="E121" s="76" t="str">
        <f t="shared" si="16"/>
        <v/>
      </c>
      <c r="F121" s="76" t="str">
        <f t="shared" si="16"/>
        <v/>
      </c>
      <c r="G121" s="76" t="str">
        <f t="shared" si="16"/>
        <v/>
      </c>
      <c r="H121" s="76" t="str">
        <f t="shared" si="16"/>
        <v/>
      </c>
      <c r="I121" s="76" t="str">
        <f t="shared" si="16"/>
        <v/>
      </c>
      <c r="J121" s="76" t="str">
        <f t="shared" si="16"/>
        <v/>
      </c>
      <c r="K121" s="76" t="str">
        <f t="shared" si="16"/>
        <v/>
      </c>
      <c r="L121" s="76" t="str">
        <f t="shared" si="16"/>
        <v/>
      </c>
      <c r="M121" s="76" t="str">
        <f t="shared" si="16"/>
        <v/>
      </c>
      <c r="N121" s="76" t="str">
        <f t="shared" si="16"/>
        <v/>
      </c>
      <c r="O121" s="76" t="str">
        <f t="shared" si="16"/>
        <v/>
      </c>
      <c r="P121" s="75" t="str">
        <f>IF(COUNT(D121:O121)&lt;&gt;0,SUM(D121:O121),"")</f>
        <v/>
      </c>
      <c r="Q121" s="58"/>
    </row>
    <row r="122" spans="1:20" s="57" customFormat="1" ht="20.25" customHeight="1" x14ac:dyDescent="0.3">
      <c r="A122" s="62"/>
      <c r="B122" s="328" t="s">
        <v>20</v>
      </c>
      <c r="C122" s="329"/>
      <c r="D122" s="237" t="str">
        <f>IF(COUNT(D41)&lt;&gt;0,IF(D36="dd/mm/yyyy","",IF(YEAR(D36)&lt;=2022,(D41-D45)*0.07,IF(YEAR(D36)=2023,(D41-D45)*0.08,(D41-D45)*0.09))),"")</f>
        <v/>
      </c>
      <c r="E122" s="237" t="str">
        <f t="shared" ref="E122:O122" si="17">IF(COUNT(E41)&lt;&gt;0,IF(E36="dd/mm/yyyy","",IF(YEAR(E36)&lt;=2022,(E41-E45)*0.07,IF(YEAR(E36)=2023,(E41-E45)*0.08,(E41-E45)*0.09))),"")</f>
        <v/>
      </c>
      <c r="F122" s="237" t="str">
        <f t="shared" si="17"/>
        <v/>
      </c>
      <c r="G122" s="237" t="str">
        <f t="shared" si="17"/>
        <v/>
      </c>
      <c r="H122" s="237" t="str">
        <f t="shared" si="17"/>
        <v/>
      </c>
      <c r="I122" s="237" t="str">
        <f t="shared" si="17"/>
        <v/>
      </c>
      <c r="J122" s="237" t="str">
        <f t="shared" si="17"/>
        <v/>
      </c>
      <c r="K122" s="237" t="str">
        <f t="shared" si="17"/>
        <v/>
      </c>
      <c r="L122" s="237" t="str">
        <f t="shared" si="17"/>
        <v/>
      </c>
      <c r="M122" s="237" t="str">
        <f t="shared" si="17"/>
        <v/>
      </c>
      <c r="N122" s="237" t="str">
        <f t="shared" si="17"/>
        <v/>
      </c>
      <c r="O122" s="237" t="str">
        <f t="shared" si="17"/>
        <v/>
      </c>
      <c r="P122" s="75" t="str">
        <f>IF(COUNT(D122:O122)&lt;&gt;0,SUM(D122:O122),"")</f>
        <v/>
      </c>
      <c r="Q122" s="58"/>
      <c r="T122" s="74"/>
    </row>
    <row r="123" spans="1:20" s="57" customFormat="1" ht="42" customHeight="1" x14ac:dyDescent="0.3">
      <c r="A123" s="62"/>
      <c r="B123" s="342" t="s">
        <v>19</v>
      </c>
      <c r="C123" s="343"/>
      <c r="D123" s="73" t="str">
        <f t="shared" ref="D123:O123" si="18">IF(COUNT(D121,D122)&lt;&gt;0,D121-D122,"")</f>
        <v/>
      </c>
      <c r="E123" s="73" t="str">
        <f t="shared" si="18"/>
        <v/>
      </c>
      <c r="F123" s="73" t="str">
        <f t="shared" si="18"/>
        <v/>
      </c>
      <c r="G123" s="73" t="str">
        <f t="shared" si="18"/>
        <v/>
      </c>
      <c r="H123" s="73" t="str">
        <f t="shared" si="18"/>
        <v/>
      </c>
      <c r="I123" s="73" t="str">
        <f t="shared" si="18"/>
        <v/>
      </c>
      <c r="J123" s="73" t="str">
        <f t="shared" si="18"/>
        <v/>
      </c>
      <c r="K123" s="73" t="str">
        <f t="shared" si="18"/>
        <v/>
      </c>
      <c r="L123" s="73" t="str">
        <f t="shared" si="18"/>
        <v/>
      </c>
      <c r="M123" s="73" t="str">
        <f t="shared" si="18"/>
        <v/>
      </c>
      <c r="N123" s="73" t="str">
        <f t="shared" si="18"/>
        <v/>
      </c>
      <c r="O123" s="73" t="str">
        <f t="shared" si="18"/>
        <v/>
      </c>
      <c r="P123" s="72" t="str">
        <f>IF(COUNT(P121:P122)&lt;&gt;0,P121-P122,"")</f>
        <v/>
      </c>
      <c r="Q123" s="58"/>
    </row>
    <row r="124" spans="1:20" ht="20.25" customHeight="1" x14ac:dyDescent="0.3">
      <c r="A124" s="71"/>
      <c r="B124" s="70"/>
      <c r="C124" s="67"/>
      <c r="D124" s="66"/>
      <c r="E124" s="66"/>
      <c r="F124" s="66"/>
      <c r="G124" s="66"/>
      <c r="H124" s="65"/>
      <c r="I124" s="45"/>
      <c r="J124" s="45"/>
      <c r="K124" s="45"/>
      <c r="L124" s="45"/>
      <c r="M124" s="45"/>
      <c r="N124" s="45"/>
      <c r="O124" s="45"/>
      <c r="P124" s="44"/>
      <c r="Q124" s="5"/>
    </row>
    <row r="125" spans="1:20" ht="20.25" customHeight="1" x14ac:dyDescent="0.3">
      <c r="A125" s="69"/>
      <c r="B125" s="293" t="s">
        <v>8</v>
      </c>
      <c r="C125" s="294"/>
      <c r="D125" s="294"/>
      <c r="E125" s="295"/>
      <c r="F125" s="296" t="s">
        <v>12</v>
      </c>
      <c r="G125" s="294"/>
      <c r="H125" s="294"/>
      <c r="I125" s="294"/>
      <c r="J125" s="294"/>
      <c r="K125" s="294"/>
      <c r="L125" s="294"/>
      <c r="M125" s="294"/>
      <c r="N125" s="294"/>
      <c r="O125" s="294"/>
      <c r="P125" s="297"/>
      <c r="Q125" s="5"/>
    </row>
    <row r="126" spans="1:20" ht="20.25" customHeight="1" x14ac:dyDescent="0.3">
      <c r="A126" s="69"/>
      <c r="B126" s="344" t="s">
        <v>18</v>
      </c>
      <c r="C126" s="345"/>
      <c r="D126" s="345"/>
      <c r="E126" s="346"/>
      <c r="F126" s="350" t="str">
        <f>IF(AND($P$123&lt;&gt;0,$P$123&gt;10000),"PLEASE ENTER REASON BELOW","")</f>
        <v>PLEASE ENTER REASON BELOW</v>
      </c>
      <c r="G126" s="351"/>
      <c r="H126" s="351"/>
      <c r="I126" s="351"/>
      <c r="J126" s="351"/>
      <c r="K126" s="351"/>
      <c r="L126" s="351"/>
      <c r="M126" s="351"/>
      <c r="N126" s="351"/>
      <c r="O126" s="351"/>
      <c r="P126" s="352"/>
      <c r="Q126" s="5"/>
    </row>
    <row r="127" spans="1:20" ht="76.5" customHeight="1" x14ac:dyDescent="0.3">
      <c r="A127" s="10"/>
      <c r="B127" s="347"/>
      <c r="C127" s="348"/>
      <c r="D127" s="348"/>
      <c r="E127" s="349"/>
      <c r="F127" s="353"/>
      <c r="G127" s="354"/>
      <c r="H127" s="354"/>
      <c r="I127" s="354"/>
      <c r="J127" s="354"/>
      <c r="K127" s="354"/>
      <c r="L127" s="354"/>
      <c r="M127" s="354"/>
      <c r="N127" s="354"/>
      <c r="O127" s="354"/>
      <c r="P127" s="355"/>
      <c r="Q127" s="5"/>
    </row>
    <row r="128" spans="1:20" ht="29.25" customHeight="1" x14ac:dyDescent="0.3">
      <c r="A128" s="10"/>
      <c r="B128" s="356" t="s">
        <v>17</v>
      </c>
      <c r="C128" s="357"/>
      <c r="D128" s="357"/>
      <c r="E128" s="357"/>
      <c r="F128" s="357"/>
      <c r="G128" s="357"/>
      <c r="H128" s="357"/>
      <c r="I128" s="357"/>
      <c r="J128" s="357"/>
      <c r="K128" s="357"/>
      <c r="L128" s="357"/>
      <c r="M128" s="357"/>
      <c r="N128" s="357"/>
      <c r="O128" s="357"/>
      <c r="P128" s="358"/>
      <c r="Q128" s="5"/>
    </row>
    <row r="129" spans="1:17" ht="20.25" customHeight="1" x14ac:dyDescent="0.3">
      <c r="A129" s="54"/>
      <c r="B129" s="53"/>
      <c r="C129" s="52"/>
      <c r="D129" s="51"/>
      <c r="E129" s="51"/>
      <c r="F129" s="51"/>
      <c r="G129" s="51"/>
      <c r="H129" s="50"/>
      <c r="I129" s="6"/>
      <c r="J129" s="6"/>
      <c r="K129" s="6"/>
      <c r="L129" s="6"/>
      <c r="M129" s="6"/>
      <c r="N129" s="6"/>
      <c r="O129" s="6"/>
      <c r="P129" s="6"/>
      <c r="Q129" s="5"/>
    </row>
    <row r="130" spans="1:17" s="6" customFormat="1" ht="20.25" customHeight="1" x14ac:dyDescent="0.3">
      <c r="A130" s="10"/>
      <c r="B130" s="68" t="s">
        <v>16</v>
      </c>
      <c r="C130" s="67"/>
      <c r="D130" s="66"/>
      <c r="E130" s="66"/>
      <c r="F130" s="66"/>
      <c r="G130" s="66"/>
      <c r="H130" s="65"/>
      <c r="I130" s="45"/>
      <c r="J130" s="45"/>
      <c r="K130" s="45"/>
      <c r="L130" s="45"/>
      <c r="M130" s="45"/>
      <c r="N130" s="45"/>
      <c r="O130" s="45"/>
      <c r="P130" s="44"/>
      <c r="Q130" s="5"/>
    </row>
    <row r="131" spans="1:17" s="6" customFormat="1" ht="11.25" customHeight="1" x14ac:dyDescent="0.3">
      <c r="A131" s="34"/>
      <c r="B131" s="64"/>
      <c r="C131" s="52"/>
      <c r="D131" s="51"/>
      <c r="E131" s="51"/>
      <c r="F131" s="51"/>
      <c r="G131" s="51"/>
      <c r="H131" s="63"/>
      <c r="I131" s="63"/>
      <c r="J131" s="63"/>
      <c r="K131" s="63"/>
      <c r="L131" s="63"/>
      <c r="M131" s="63"/>
      <c r="N131" s="63"/>
      <c r="O131" s="63"/>
      <c r="P131" s="32"/>
      <c r="Q131" s="5"/>
    </row>
    <row r="132" spans="1:17" s="57" customFormat="1" ht="20.25" customHeight="1" x14ac:dyDescent="0.3">
      <c r="A132" s="62"/>
      <c r="B132" s="336" t="s">
        <v>15</v>
      </c>
      <c r="C132" s="337"/>
      <c r="D132" s="61" t="str">
        <f t="shared" ref="D132:O132" si="19">D35</f>
        <v>dd/mm/yyyy</v>
      </c>
      <c r="E132" s="61" t="str">
        <f t="shared" si="19"/>
        <v>dd/mm/yyyy</v>
      </c>
      <c r="F132" s="61" t="str">
        <f t="shared" si="19"/>
        <v>dd/mm/yyyy</v>
      </c>
      <c r="G132" s="61" t="str">
        <f t="shared" si="19"/>
        <v>dd/mm/yyyy</v>
      </c>
      <c r="H132" s="61" t="str">
        <f t="shared" si="19"/>
        <v>dd/mm/yyyy</v>
      </c>
      <c r="I132" s="61" t="str">
        <f t="shared" si="19"/>
        <v>dd/mm/yyyy</v>
      </c>
      <c r="J132" s="61" t="str">
        <f t="shared" si="19"/>
        <v>dd/mm/yyyy</v>
      </c>
      <c r="K132" s="61" t="str">
        <f t="shared" si="19"/>
        <v>dd/mm/yyyy</v>
      </c>
      <c r="L132" s="61" t="str">
        <f t="shared" si="19"/>
        <v>dd/mm/yyyy</v>
      </c>
      <c r="M132" s="61" t="str">
        <f t="shared" si="19"/>
        <v>dd/mm/yyyy</v>
      </c>
      <c r="N132" s="61" t="str">
        <f t="shared" si="19"/>
        <v>dd/mm/yyyy</v>
      </c>
      <c r="O132" s="61" t="str">
        <f t="shared" si="19"/>
        <v>dd/mm/yyyy</v>
      </c>
      <c r="P132" s="359" t="s">
        <v>14</v>
      </c>
      <c r="Q132" s="58"/>
    </row>
    <row r="133" spans="1:17" s="57" customFormat="1" ht="20.25" customHeight="1" x14ac:dyDescent="0.3">
      <c r="A133" s="60"/>
      <c r="B133" s="338"/>
      <c r="C133" s="339"/>
      <c r="D133" s="59" t="str">
        <f t="shared" ref="D133:O133" si="20">D36</f>
        <v>dd/mm/yyyy</v>
      </c>
      <c r="E133" s="59" t="str">
        <f t="shared" si="20"/>
        <v>dd/mm/yyyy</v>
      </c>
      <c r="F133" s="59" t="str">
        <f t="shared" si="20"/>
        <v>dd/mm/yyyy</v>
      </c>
      <c r="G133" s="59" t="str">
        <f t="shared" si="20"/>
        <v>dd/mm/yyyy</v>
      </c>
      <c r="H133" s="59" t="str">
        <f t="shared" si="20"/>
        <v>dd/mm/yyyy</v>
      </c>
      <c r="I133" s="59" t="str">
        <f t="shared" si="20"/>
        <v>dd/mm/yyyy</v>
      </c>
      <c r="J133" s="59" t="str">
        <f t="shared" si="20"/>
        <v>dd/mm/yyyy</v>
      </c>
      <c r="K133" s="59" t="str">
        <f t="shared" si="20"/>
        <v>dd/mm/yyyy</v>
      </c>
      <c r="L133" s="59" t="str">
        <f t="shared" si="20"/>
        <v>dd/mm/yyyy</v>
      </c>
      <c r="M133" s="59" t="str">
        <f t="shared" si="20"/>
        <v>dd/mm/yyyy</v>
      </c>
      <c r="N133" s="59" t="str">
        <f t="shared" si="20"/>
        <v>dd/mm/yyyy</v>
      </c>
      <c r="O133" s="59" t="str">
        <f t="shared" si="20"/>
        <v>dd/mm/yyyy</v>
      </c>
      <c r="P133" s="360"/>
      <c r="Q133" s="58"/>
    </row>
    <row r="134" spans="1:17" ht="48.75" customHeight="1" x14ac:dyDescent="0.3">
      <c r="A134" s="10"/>
      <c r="B134" s="361" t="s">
        <v>13</v>
      </c>
      <c r="C134" s="362"/>
      <c r="D134" s="56" t="str">
        <f>IF(COUNT(D40,D41,D47,D48,D63)&gt;0,(D41/(D40-D47-D48-D49-D63)),"")</f>
        <v/>
      </c>
      <c r="E134" s="244" t="str">
        <f t="shared" ref="E134:O134" si="21">IF(COUNT(E40,E41,E47,E48,E63)&gt;0,(E41/(E40-E47-E48-E49-E63)),"")</f>
        <v/>
      </c>
      <c r="F134" s="244" t="str">
        <f t="shared" si="21"/>
        <v/>
      </c>
      <c r="G134" s="244" t="str">
        <f t="shared" si="21"/>
        <v/>
      </c>
      <c r="H134" s="244" t="str">
        <f t="shared" si="21"/>
        <v/>
      </c>
      <c r="I134" s="244" t="str">
        <f t="shared" si="21"/>
        <v/>
      </c>
      <c r="J134" s="244" t="str">
        <f t="shared" si="21"/>
        <v/>
      </c>
      <c r="K134" s="244" t="str">
        <f t="shared" si="21"/>
        <v/>
      </c>
      <c r="L134" s="244" t="str">
        <f t="shared" si="21"/>
        <v/>
      </c>
      <c r="M134" s="244" t="str">
        <f t="shared" si="21"/>
        <v/>
      </c>
      <c r="N134" s="244" t="str">
        <f t="shared" si="21"/>
        <v/>
      </c>
      <c r="O134" s="244" t="str">
        <f t="shared" si="21"/>
        <v/>
      </c>
      <c r="P134" s="56" t="str">
        <f>IF(COUNT(D134:O134)&gt;0,(P41/(P40-P47-P48-P49-P63)),"")</f>
        <v/>
      </c>
      <c r="Q134" s="5"/>
    </row>
    <row r="135" spans="1:17" ht="20.25" customHeight="1" x14ac:dyDescent="0.3">
      <c r="A135" s="54"/>
      <c r="B135" s="55"/>
      <c r="C135" s="52"/>
      <c r="D135" s="51"/>
      <c r="E135" s="51"/>
      <c r="F135" s="51"/>
      <c r="G135" s="51"/>
      <c r="H135" s="50"/>
      <c r="I135" s="6"/>
      <c r="J135" s="6"/>
      <c r="K135" s="6"/>
      <c r="L135" s="6"/>
      <c r="M135" s="6"/>
      <c r="N135" s="6"/>
      <c r="O135" s="6"/>
      <c r="P135" s="32"/>
      <c r="Q135" s="5"/>
    </row>
    <row r="136" spans="1:17" ht="20.25" customHeight="1" x14ac:dyDescent="0.3">
      <c r="A136" s="10"/>
      <c r="B136" s="293" t="s">
        <v>8</v>
      </c>
      <c r="C136" s="294"/>
      <c r="D136" s="294"/>
      <c r="E136" s="295"/>
      <c r="F136" s="296" t="s">
        <v>12</v>
      </c>
      <c r="G136" s="294"/>
      <c r="H136" s="294"/>
      <c r="I136" s="294"/>
      <c r="J136" s="294"/>
      <c r="K136" s="294"/>
      <c r="L136" s="294"/>
      <c r="M136" s="294"/>
      <c r="N136" s="294"/>
      <c r="O136" s="294"/>
      <c r="P136" s="297"/>
      <c r="Q136" s="5"/>
    </row>
    <row r="137" spans="1:17" ht="20.25" customHeight="1" x14ac:dyDescent="0.3">
      <c r="A137" s="10"/>
      <c r="B137" s="344" t="s">
        <v>11</v>
      </c>
      <c r="C137" s="345"/>
      <c r="D137" s="345"/>
      <c r="E137" s="346"/>
      <c r="F137" s="350" t="str">
        <f>IF(AND($P$134&lt;&gt;0,$P$134&gt;1.2),"PLEASE ENTER REASON BELOW","")</f>
        <v>PLEASE ENTER REASON BELOW</v>
      </c>
      <c r="G137" s="351"/>
      <c r="H137" s="351"/>
      <c r="I137" s="351"/>
      <c r="J137" s="351"/>
      <c r="K137" s="351"/>
      <c r="L137" s="351"/>
      <c r="M137" s="351"/>
      <c r="N137" s="351"/>
      <c r="O137" s="351"/>
      <c r="P137" s="352"/>
      <c r="Q137" s="5"/>
    </row>
    <row r="138" spans="1:17" ht="61.5" customHeight="1" x14ac:dyDescent="0.3">
      <c r="A138" s="10"/>
      <c r="B138" s="347"/>
      <c r="C138" s="348"/>
      <c r="D138" s="348"/>
      <c r="E138" s="349"/>
      <c r="F138" s="333"/>
      <c r="G138" s="334"/>
      <c r="H138" s="334"/>
      <c r="I138" s="334"/>
      <c r="J138" s="334"/>
      <c r="K138" s="334"/>
      <c r="L138" s="334"/>
      <c r="M138" s="334"/>
      <c r="N138" s="334"/>
      <c r="O138" s="334"/>
      <c r="P138" s="335"/>
      <c r="Q138" s="5"/>
    </row>
    <row r="139" spans="1:17" ht="20.25" customHeight="1" x14ac:dyDescent="0.3">
      <c r="A139" s="54"/>
      <c r="B139" s="53"/>
      <c r="C139" s="52"/>
      <c r="D139" s="51"/>
      <c r="E139" s="51"/>
      <c r="F139" s="51"/>
      <c r="G139" s="51"/>
      <c r="H139" s="50"/>
      <c r="I139" s="6"/>
      <c r="J139" s="6"/>
      <c r="K139" s="6"/>
      <c r="L139" s="6"/>
      <c r="M139" s="6"/>
      <c r="N139" s="6"/>
      <c r="O139" s="6"/>
      <c r="P139" s="6"/>
      <c r="Q139" s="5"/>
    </row>
    <row r="140" spans="1:17" ht="20.25" hidden="1" customHeight="1" x14ac:dyDescent="0.3">
      <c r="A140" s="10"/>
      <c r="B140" s="49"/>
      <c r="C140" s="6"/>
      <c r="D140" s="6"/>
      <c r="E140" s="6"/>
      <c r="F140" s="6"/>
      <c r="G140" s="6"/>
      <c r="H140" s="6"/>
      <c r="I140" s="6"/>
      <c r="J140" s="6"/>
      <c r="K140" s="6"/>
      <c r="L140" s="6"/>
      <c r="M140" s="6"/>
      <c r="N140" s="6"/>
      <c r="O140" s="6"/>
      <c r="P140" s="6"/>
      <c r="Q140" s="5"/>
    </row>
    <row r="141" spans="1:17" ht="20.25" hidden="1" customHeight="1" x14ac:dyDescent="0.3">
      <c r="A141" s="10"/>
      <c r="B141" s="49"/>
      <c r="C141" s="6"/>
      <c r="D141" s="6"/>
      <c r="E141" s="6"/>
      <c r="F141" s="6"/>
      <c r="G141" s="6"/>
      <c r="H141" s="6"/>
      <c r="I141" s="6"/>
      <c r="J141" s="6"/>
      <c r="K141" s="6"/>
      <c r="L141" s="6"/>
      <c r="M141" s="6"/>
      <c r="N141" s="6"/>
      <c r="O141" s="6"/>
      <c r="P141" s="6"/>
      <c r="Q141" s="5"/>
    </row>
    <row r="142" spans="1:17" ht="27.75" customHeight="1" x14ac:dyDescent="0.35">
      <c r="A142" s="43"/>
      <c r="B142" s="48" t="s">
        <v>10</v>
      </c>
      <c r="C142" s="47"/>
      <c r="D142" s="47"/>
      <c r="E142" s="47"/>
      <c r="F142" s="47"/>
      <c r="G142" s="45"/>
      <c r="H142" s="46"/>
      <c r="I142" s="45"/>
      <c r="J142" s="45"/>
      <c r="K142" s="45"/>
      <c r="L142" s="45"/>
      <c r="M142" s="45"/>
      <c r="N142" s="45"/>
      <c r="O142" s="45"/>
      <c r="P142" s="44"/>
      <c r="Q142" s="5"/>
    </row>
    <row r="143" spans="1:17" ht="20.25" customHeight="1" x14ac:dyDescent="0.3">
      <c r="A143" s="43"/>
      <c r="B143" s="42"/>
      <c r="C143" s="6"/>
      <c r="D143" s="6"/>
      <c r="E143" s="6"/>
      <c r="F143" s="6"/>
      <c r="G143" s="6"/>
      <c r="H143" s="6"/>
      <c r="I143" s="6"/>
      <c r="J143" s="6"/>
      <c r="K143" s="6"/>
      <c r="L143" s="6"/>
      <c r="M143" s="6"/>
      <c r="N143" s="6"/>
      <c r="O143" s="6"/>
      <c r="P143" s="32"/>
      <c r="Q143" s="5"/>
    </row>
    <row r="144" spans="1:17" ht="20.25" customHeight="1" x14ac:dyDescent="0.3">
      <c r="A144" s="41"/>
      <c r="B144" s="40" t="s">
        <v>9</v>
      </c>
      <c r="C144" s="39"/>
      <c r="D144" s="39"/>
      <c r="E144" s="39"/>
      <c r="F144" s="38"/>
      <c r="G144" s="38"/>
      <c r="H144" s="37"/>
      <c r="P144" s="36"/>
      <c r="Q144" s="35"/>
    </row>
    <row r="145" spans="1:17" s="6" customFormat="1" ht="11.25" customHeight="1" x14ac:dyDescent="0.3">
      <c r="A145" s="34"/>
      <c r="B145" s="33"/>
      <c r="P145" s="32"/>
      <c r="Q145" s="5"/>
    </row>
    <row r="146" spans="1:17" ht="20.25" customHeight="1" x14ac:dyDescent="0.3">
      <c r="A146" s="10"/>
      <c r="B146" s="293" t="s">
        <v>8</v>
      </c>
      <c r="C146" s="294"/>
      <c r="D146" s="294"/>
      <c r="E146" s="294"/>
      <c r="F146" s="294"/>
      <c r="G146" s="295"/>
      <c r="H146" s="296" t="s">
        <v>7</v>
      </c>
      <c r="I146" s="294"/>
      <c r="J146" s="294"/>
      <c r="K146" s="294"/>
      <c r="L146" s="294"/>
      <c r="M146" s="294"/>
      <c r="N146" s="294"/>
      <c r="O146" s="294"/>
      <c r="P146" s="297"/>
      <c r="Q146" s="5"/>
    </row>
    <row r="147" spans="1:17" ht="30" customHeight="1" x14ac:dyDescent="0.3">
      <c r="A147" s="10"/>
      <c r="B147" s="31"/>
      <c r="C147" s="30"/>
      <c r="D147" s="29"/>
      <c r="E147" s="28"/>
      <c r="F147" s="28"/>
      <c r="G147" s="27"/>
      <c r="H147" s="377" t="str">
        <f>IF(AND($E$154&gt;=75%,$E$152&gt;150000),"PLEASE ENTER REASON BELOW","")</f>
        <v>PLEASE ENTER REASON BELOW</v>
      </c>
      <c r="I147" s="378"/>
      <c r="J147" s="378"/>
      <c r="K147" s="378" t="str">
        <f>IF(AND($E$154&lt;75%,$E$152&gt;500000),"PLEASE ENTER REASON BELOW","")</f>
        <v/>
      </c>
      <c r="L147" s="378"/>
      <c r="M147" s="378"/>
      <c r="N147" s="378"/>
      <c r="O147" s="378"/>
      <c r="P147" s="379"/>
      <c r="Q147" s="5"/>
    </row>
    <row r="148" spans="1:17" ht="28.5" customHeight="1" x14ac:dyDescent="0.3">
      <c r="A148" s="10"/>
      <c r="B148" s="20" t="s">
        <v>6</v>
      </c>
      <c r="C148" s="6"/>
      <c r="D148" s="26"/>
      <c r="E148" s="363"/>
      <c r="F148" s="364"/>
      <c r="G148" s="22"/>
      <c r="H148" s="365"/>
      <c r="I148" s="366"/>
      <c r="J148" s="366"/>
      <c r="K148" s="366"/>
      <c r="L148" s="366"/>
      <c r="M148" s="366"/>
      <c r="N148" s="366"/>
      <c r="O148" s="366"/>
      <c r="P148" s="367"/>
      <c r="Q148" s="5"/>
    </row>
    <row r="149" spans="1:17" ht="16.350000000000001" customHeight="1" x14ac:dyDescent="0.3">
      <c r="A149" s="10"/>
      <c r="B149" s="20"/>
      <c r="C149" s="6"/>
      <c r="D149" s="26"/>
      <c r="E149" s="25"/>
      <c r="F149" s="25"/>
      <c r="G149" s="22"/>
      <c r="H149" s="365"/>
      <c r="I149" s="366"/>
      <c r="J149" s="366"/>
      <c r="K149" s="366"/>
      <c r="L149" s="366"/>
      <c r="M149" s="366"/>
      <c r="N149" s="366"/>
      <c r="O149" s="366"/>
      <c r="P149" s="367"/>
      <c r="Q149" s="5"/>
    </row>
    <row r="150" spans="1:17" ht="28.5" customHeight="1" x14ac:dyDescent="0.3">
      <c r="A150" s="10"/>
      <c r="B150" s="23" t="s">
        <v>5</v>
      </c>
      <c r="C150" s="6"/>
      <c r="D150" s="9"/>
      <c r="E150" s="371" t="str">
        <f>IF(COUNT(P40,P47,P48,P49,P63)&gt;0,IFERROR((IF(P40="",0,P40)-IF(P47="",0,P47)-IF(P48="",0,P48)-IF(P49="",0,P49)-IF(P63="",0,P63)),""),"")</f>
        <v/>
      </c>
      <c r="F150" s="372"/>
      <c r="G150" s="22"/>
      <c r="H150" s="365"/>
      <c r="I150" s="366"/>
      <c r="J150" s="366"/>
      <c r="K150" s="366"/>
      <c r="L150" s="366"/>
      <c r="M150" s="366"/>
      <c r="N150" s="366"/>
      <c r="O150" s="366"/>
      <c r="P150" s="367"/>
      <c r="Q150" s="5"/>
    </row>
    <row r="151" spans="1:17" ht="16.350000000000001" customHeight="1" x14ac:dyDescent="0.3">
      <c r="A151" s="10"/>
      <c r="B151" s="23"/>
      <c r="C151" s="6"/>
      <c r="D151" s="9"/>
      <c r="E151" s="25"/>
      <c r="F151" s="25"/>
      <c r="G151" s="22"/>
      <c r="H151" s="365"/>
      <c r="I151" s="366"/>
      <c r="J151" s="366"/>
      <c r="K151" s="366"/>
      <c r="L151" s="366"/>
      <c r="M151" s="366"/>
      <c r="N151" s="366"/>
      <c r="O151" s="366"/>
      <c r="P151" s="367"/>
      <c r="Q151" s="5"/>
    </row>
    <row r="152" spans="1:17" ht="28.5" customHeight="1" x14ac:dyDescent="0.3">
      <c r="A152" s="10"/>
      <c r="B152" s="23" t="s">
        <v>4</v>
      </c>
      <c r="C152" s="6"/>
      <c r="D152" s="9"/>
      <c r="E152" s="373" t="str">
        <f>IF(COUNT(E148,E150)&gt;0,(E148-E150),"")</f>
        <v/>
      </c>
      <c r="F152" s="374"/>
      <c r="G152" s="22"/>
      <c r="H152" s="365"/>
      <c r="I152" s="366"/>
      <c r="J152" s="366"/>
      <c r="K152" s="366"/>
      <c r="L152" s="366"/>
      <c r="M152" s="366"/>
      <c r="N152" s="366"/>
      <c r="O152" s="366"/>
      <c r="P152" s="367"/>
      <c r="Q152" s="5"/>
    </row>
    <row r="153" spans="1:17" ht="16.350000000000001" customHeight="1" x14ac:dyDescent="0.3">
      <c r="A153" s="10"/>
      <c r="B153" s="23"/>
      <c r="C153" s="6"/>
      <c r="D153" s="9"/>
      <c r="E153" s="24"/>
      <c r="F153" s="8"/>
      <c r="G153" s="22"/>
      <c r="H153" s="365"/>
      <c r="I153" s="366"/>
      <c r="J153" s="366"/>
      <c r="K153" s="366"/>
      <c r="L153" s="366"/>
      <c r="M153" s="366"/>
      <c r="N153" s="366"/>
      <c r="O153" s="366"/>
      <c r="P153" s="367"/>
      <c r="Q153" s="5"/>
    </row>
    <row r="154" spans="1:17" ht="28.5" customHeight="1" x14ac:dyDescent="0.3">
      <c r="A154" s="10"/>
      <c r="B154" s="23" t="s">
        <v>3</v>
      </c>
      <c r="C154" s="6"/>
      <c r="D154" s="9"/>
      <c r="E154" s="375" t="str">
        <f>IF(COUNT(P37,P40,P47,P48,P49,P63)&gt;0,IFERROR(((IF(P37="",0,P37)-IF(P47="",0,P47)-IF(P48="",0,P48)-IF(P49="",0,P49)-IF(P63="",0,P63))/(IF(P40="",0,P40)-IF(P47="",0,P47)-IF(P48="",0,P48)-IF(P49="",0,P49)-IF(P63="",0,P63))),""),"")</f>
        <v/>
      </c>
      <c r="F154" s="376"/>
      <c r="G154" s="22"/>
      <c r="H154" s="365"/>
      <c r="I154" s="366"/>
      <c r="J154" s="366"/>
      <c r="K154" s="366"/>
      <c r="L154" s="366"/>
      <c r="M154" s="366"/>
      <c r="N154" s="366"/>
      <c r="O154" s="366"/>
      <c r="P154" s="367"/>
      <c r="Q154" s="5"/>
    </row>
    <row r="155" spans="1:17" ht="20.25" customHeight="1" x14ac:dyDescent="0.3">
      <c r="A155" s="10"/>
      <c r="B155" s="20"/>
      <c r="C155" s="6"/>
      <c r="D155" s="9"/>
      <c r="E155" s="19"/>
      <c r="F155" s="18"/>
      <c r="G155" s="22"/>
      <c r="H155" s="365"/>
      <c r="I155" s="366"/>
      <c r="J155" s="366"/>
      <c r="K155" s="366"/>
      <c r="L155" s="366"/>
      <c r="M155" s="366"/>
      <c r="N155" s="366"/>
      <c r="O155" s="366"/>
      <c r="P155" s="367"/>
      <c r="Q155" s="5"/>
    </row>
    <row r="156" spans="1:17" ht="20.25" customHeight="1" x14ac:dyDescent="0.3">
      <c r="A156" s="10"/>
      <c r="B156" s="20" t="s">
        <v>2</v>
      </c>
      <c r="C156" s="6"/>
      <c r="D156" s="9"/>
      <c r="E156" s="19"/>
      <c r="F156" s="18"/>
      <c r="G156" s="22"/>
      <c r="H156" s="365"/>
      <c r="I156" s="366"/>
      <c r="J156" s="366"/>
      <c r="K156" s="366"/>
      <c r="L156" s="366"/>
      <c r="M156" s="366"/>
      <c r="N156" s="366"/>
      <c r="O156" s="366"/>
      <c r="P156" s="367"/>
      <c r="Q156" s="5"/>
    </row>
    <row r="157" spans="1:17" ht="20.25" customHeight="1" x14ac:dyDescent="0.3">
      <c r="A157" s="10"/>
      <c r="B157" s="20" t="s">
        <v>1</v>
      </c>
      <c r="C157" s="6"/>
      <c r="D157" s="9"/>
      <c r="E157" s="19"/>
      <c r="F157" s="18"/>
      <c r="G157" s="21"/>
      <c r="H157" s="365"/>
      <c r="I157" s="366"/>
      <c r="J157" s="366"/>
      <c r="K157" s="366"/>
      <c r="L157" s="366"/>
      <c r="M157" s="366"/>
      <c r="N157" s="366"/>
      <c r="O157" s="366"/>
      <c r="P157" s="367"/>
      <c r="Q157" s="5"/>
    </row>
    <row r="158" spans="1:17" ht="20.25" customHeight="1" x14ac:dyDescent="0.3">
      <c r="A158" s="10"/>
      <c r="B158" s="20" t="s">
        <v>0</v>
      </c>
      <c r="C158" s="6"/>
      <c r="D158" s="9"/>
      <c r="E158" s="19"/>
      <c r="F158" s="18"/>
      <c r="G158" s="17"/>
      <c r="H158" s="365"/>
      <c r="I158" s="366"/>
      <c r="J158" s="366"/>
      <c r="K158" s="366"/>
      <c r="L158" s="366"/>
      <c r="M158" s="366"/>
      <c r="N158" s="366"/>
      <c r="O158" s="366"/>
      <c r="P158" s="367"/>
      <c r="Q158" s="5"/>
    </row>
    <row r="159" spans="1:17" ht="20.25" customHeight="1" x14ac:dyDescent="0.3">
      <c r="A159" s="10"/>
      <c r="B159" s="16"/>
      <c r="C159" s="15"/>
      <c r="D159" s="14"/>
      <c r="E159" s="13"/>
      <c r="F159" s="12"/>
      <c r="G159" s="11"/>
      <c r="H159" s="368"/>
      <c r="I159" s="369"/>
      <c r="J159" s="369"/>
      <c r="K159" s="369"/>
      <c r="L159" s="369"/>
      <c r="M159" s="369"/>
      <c r="N159" s="369"/>
      <c r="O159" s="369"/>
      <c r="P159" s="370"/>
      <c r="Q159" s="5"/>
    </row>
    <row r="160" spans="1:17" ht="20.25" customHeight="1" x14ac:dyDescent="0.3">
      <c r="A160" s="10"/>
      <c r="B160" s="6"/>
      <c r="C160" s="6"/>
      <c r="D160" s="9"/>
      <c r="E160" s="8"/>
      <c r="F160" s="6"/>
      <c r="G160" s="7"/>
      <c r="H160" s="7"/>
      <c r="I160" s="7"/>
      <c r="J160" s="7"/>
      <c r="K160" s="6"/>
      <c r="L160" s="6"/>
      <c r="M160" s="6"/>
      <c r="N160" s="6"/>
      <c r="O160" s="6"/>
      <c r="P160" s="6"/>
      <c r="Q160" s="5"/>
    </row>
    <row r="161" spans="1:17" ht="20.25" customHeight="1" thickBot="1" x14ac:dyDescent="0.35">
      <c r="A161" s="4"/>
      <c r="B161" s="3"/>
      <c r="C161" s="3"/>
      <c r="D161" s="3"/>
      <c r="E161" s="3"/>
      <c r="F161" s="3"/>
      <c r="G161" s="3"/>
      <c r="H161" s="3"/>
      <c r="I161" s="3"/>
      <c r="J161" s="3"/>
      <c r="K161" s="3"/>
      <c r="L161" s="3"/>
      <c r="M161" s="3"/>
      <c r="N161" s="3"/>
      <c r="O161" s="3"/>
      <c r="P161" s="3"/>
      <c r="Q161" s="2"/>
    </row>
  </sheetData>
  <mergeCells count="67">
    <mergeCell ref="F138:P138"/>
    <mergeCell ref="B146:G146"/>
    <mergeCell ref="H146:P146"/>
    <mergeCell ref="E148:F148"/>
    <mergeCell ref="H148:P159"/>
    <mergeCell ref="E150:F150"/>
    <mergeCell ref="E152:F152"/>
    <mergeCell ref="E154:F154"/>
    <mergeCell ref="H147:J147"/>
    <mergeCell ref="K147:P147"/>
    <mergeCell ref="B137:E138"/>
    <mergeCell ref="F137:P137"/>
    <mergeCell ref="B128:P128"/>
    <mergeCell ref="B132:C133"/>
    <mergeCell ref="P132:P133"/>
    <mergeCell ref="B134:C134"/>
    <mergeCell ref="B136:E136"/>
    <mergeCell ref="F136:P136"/>
    <mergeCell ref="P119:P120"/>
    <mergeCell ref="B123:C123"/>
    <mergeCell ref="B125:E125"/>
    <mergeCell ref="F125:P125"/>
    <mergeCell ref="B126:E127"/>
    <mergeCell ref="F126:P126"/>
    <mergeCell ref="F127:P127"/>
    <mergeCell ref="P71:P72"/>
    <mergeCell ref="B122:C122"/>
    <mergeCell ref="B100:E100"/>
    <mergeCell ref="F100:P100"/>
    <mergeCell ref="B121:C121"/>
    <mergeCell ref="B104:C105"/>
    <mergeCell ref="P104:P105"/>
    <mergeCell ref="B106:C106"/>
    <mergeCell ref="B107:C107"/>
    <mergeCell ref="B108:C108"/>
    <mergeCell ref="B110:E110"/>
    <mergeCell ref="F110:P110"/>
    <mergeCell ref="B111:E112"/>
    <mergeCell ref="F111:P111"/>
    <mergeCell ref="F112:P112"/>
    <mergeCell ref="B119:C120"/>
    <mergeCell ref="B99:E99"/>
    <mergeCell ref="F99:P99"/>
    <mergeCell ref="P35:P36"/>
    <mergeCell ref="P9:P10"/>
    <mergeCell ref="C11:C12"/>
    <mergeCell ref="D11:F12"/>
    <mergeCell ref="G11:I12"/>
    <mergeCell ref="J11:L12"/>
    <mergeCell ref="N11:O12"/>
    <mergeCell ref="P11:P12"/>
    <mergeCell ref="D13:F13"/>
    <mergeCell ref="J13:L13"/>
    <mergeCell ref="D25:E25"/>
    <mergeCell ref="D27:G27"/>
    <mergeCell ref="D29:O29"/>
    <mergeCell ref="B62:P62"/>
    <mergeCell ref="A1:Q1"/>
    <mergeCell ref="A2:Q2"/>
    <mergeCell ref="X5:Z9"/>
    <mergeCell ref="C7:C8"/>
    <mergeCell ref="D7:L8"/>
    <mergeCell ref="C9:C10"/>
    <mergeCell ref="D9:F10"/>
    <mergeCell ref="G9:I10"/>
    <mergeCell ref="J9:L10"/>
    <mergeCell ref="N9:O10"/>
  </mergeCells>
  <conditionalFormatting sqref="D14">
    <cfRule type="expression" priority="1">
      <formula>"or($D$14&lt;'GST Trend Analysis (Part 1)'!$P$37,'GST Trend Analysis (Part 2)'!$D$14&gt;'GST Trend Analysis (Part 1)'!$P$37"</formula>
    </cfRule>
  </conditionalFormatting>
  <dataValidations count="3">
    <dataValidation allowBlank="1" showInputMessage="1" showErrorMessage="1" promptTitle="IGDS" prompt="Import GST Deferment Scheme" sqref="C52 C88" xr:uid="{30C3BA7C-2A0F-4F75-BC15-DD7DFCCFF402}"/>
    <dataValidation allowBlank="1" showInputMessage="1" showErrorMessage="1" promptTitle="Deferred import GST payable" prompt="under Import GST Deferment Scheme (IGDS)" sqref="C51 C87" xr:uid="{B91B0FF6-A78C-4E31-9B0D-A4B0F57C7D8F}"/>
    <dataValidation allowBlank="1" showInputMessage="1" showErrorMessage="1" promptTitle="Approved Schemes" prompt="Approved Schemes include: _x000a_- Approved Contract Manufacturer and Trader  (ACMT) Scheme_x000a_- Approved Import GST Suspension Scheme (AISS)_x000a_- Approved Marine Customer Scheme (AMCS)_x000a_- Approved Refiner and Consolidator Scheme (ARCS)" sqref="C45 C81" xr:uid="{8B529019-9857-4314-92E2-A3ED74B73E20}"/>
  </dataValidations>
  <pageMargins left="0.47244094488188981" right="0.11811023622047245" top="0.47244094488188981" bottom="0.51181102362204722" header="0.31496062992125984" footer="0.31496062992125984"/>
  <pageSetup paperSize="9" scale="31" fitToHeight="0" orientation="landscape" r:id="rId1"/>
  <headerFooter>
    <oddFooter>&amp;L&amp;"Arial,Regular"&amp;10ACAP/0123/ACAP&amp;C&amp;"Arial,Regular"&amp;10&amp;A
Page &amp;P of &amp;N</oddFooter>
  </headerFooter>
  <rowBreaks count="2" manualBreakCount="2">
    <brk id="68" max="17" man="1"/>
    <brk id="114" max="17"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DA922C-59E5-4F4A-BC7A-BDEA99E3FE44}">
  <dimension ref="A1:N48"/>
  <sheetViews>
    <sheetView zoomScaleNormal="100" zoomScaleSheetLayoutView="85" workbookViewId="0">
      <selection activeCell="A33" sqref="A33:B34"/>
    </sheetView>
  </sheetViews>
  <sheetFormatPr defaultRowHeight="12.75" outlineLevelCol="1" x14ac:dyDescent="0.2"/>
  <cols>
    <col min="1" max="1" width="4.140625" style="205" customWidth="1"/>
    <col min="2" max="2" width="29.85546875" style="204" customWidth="1"/>
    <col min="3" max="8" width="17.28515625" style="204" customWidth="1"/>
    <col min="9" max="12" width="17.28515625" style="204" hidden="1" customWidth="1" outlineLevel="1"/>
    <col min="13" max="13" width="17.28515625" style="204" hidden="1" customWidth="1" outlineLevel="1" collapsed="1"/>
    <col min="14" max="14" width="9.140625" style="204" collapsed="1"/>
    <col min="15" max="16384" width="9.140625" style="204"/>
  </cols>
  <sheetData>
    <row r="1" spans="1:13" ht="15.75" x14ac:dyDescent="0.25">
      <c r="B1" s="222" t="s">
        <v>111</v>
      </c>
    </row>
    <row r="2" spans="1:13" ht="15.75" x14ac:dyDescent="0.2">
      <c r="B2" s="221" t="s">
        <v>110</v>
      </c>
      <c r="C2" s="221"/>
      <c r="D2" s="221"/>
      <c r="E2" s="221"/>
    </row>
    <row r="3" spans="1:13" ht="12.75" customHeight="1" x14ac:dyDescent="0.2">
      <c r="B3" s="380" t="s">
        <v>109</v>
      </c>
      <c r="C3" s="380"/>
      <c r="D3" s="380"/>
      <c r="E3" s="380"/>
      <c r="F3" s="380"/>
      <c r="G3" s="380"/>
      <c r="H3" s="220"/>
    </row>
    <row r="4" spans="1:13" ht="12.75" customHeight="1" x14ac:dyDescent="0.2">
      <c r="B4" s="380"/>
      <c r="C4" s="380"/>
      <c r="D4" s="380"/>
      <c r="E4" s="380"/>
      <c r="F4" s="380"/>
      <c r="G4" s="380"/>
      <c r="H4" s="220"/>
    </row>
    <row r="5" spans="1:13" ht="12.75" customHeight="1" x14ac:dyDescent="0.2">
      <c r="B5" s="380"/>
      <c r="C5" s="380"/>
      <c r="D5" s="380"/>
      <c r="E5" s="380"/>
      <c r="F5" s="380"/>
      <c r="G5" s="380"/>
      <c r="H5" s="220"/>
    </row>
    <row r="6" spans="1:13" x14ac:dyDescent="0.2">
      <c r="B6" s="219" t="s">
        <v>108</v>
      </c>
      <c r="C6" s="381" t="str">
        <f>IF(ISBLANK('GST Trend Analysis'!D7),"(Name of Business)",CONCATENATE('GST Trend Analysis'!D7,"( ",'GST Trend Analysis'!D9,")"))</f>
        <v>(Name of Business)</v>
      </c>
      <c r="D6" s="381"/>
      <c r="E6" s="381"/>
      <c r="F6" s="381"/>
      <c r="G6" s="381"/>
      <c r="H6" s="218"/>
    </row>
    <row r="7" spans="1:13" x14ac:dyDescent="0.2">
      <c r="C7" s="218"/>
    </row>
    <row r="8" spans="1:13" x14ac:dyDescent="0.2">
      <c r="C8" s="226" t="s">
        <v>107</v>
      </c>
      <c r="D8" s="217">
        <v>1</v>
      </c>
      <c r="E8" s="217">
        <v>2</v>
      </c>
      <c r="F8" s="217">
        <v>3</v>
      </c>
      <c r="G8" s="217">
        <v>4</v>
      </c>
      <c r="H8" s="217">
        <v>5</v>
      </c>
      <c r="I8" s="217">
        <v>6</v>
      </c>
      <c r="J8" s="217">
        <v>7</v>
      </c>
      <c r="K8" s="217">
        <v>8</v>
      </c>
      <c r="L8" s="217">
        <v>9</v>
      </c>
      <c r="M8" s="217">
        <v>10</v>
      </c>
    </row>
    <row r="9" spans="1:13" ht="51" customHeight="1" x14ac:dyDescent="0.2">
      <c r="A9" s="209" t="s">
        <v>56</v>
      </c>
      <c r="B9" s="216" t="s">
        <v>106</v>
      </c>
      <c r="C9" s="227"/>
      <c r="D9" s="232"/>
      <c r="E9" s="232"/>
      <c r="F9" s="232"/>
      <c r="G9" s="232"/>
      <c r="H9" s="232"/>
      <c r="I9" s="232"/>
      <c r="J9" s="232"/>
      <c r="K9" s="232"/>
      <c r="L9" s="232"/>
      <c r="M9" s="232"/>
    </row>
    <row r="10" spans="1:13" x14ac:dyDescent="0.2">
      <c r="A10" s="209"/>
      <c r="B10" s="215" t="s">
        <v>105</v>
      </c>
      <c r="C10" s="228"/>
      <c r="D10" s="232"/>
      <c r="E10" s="232"/>
      <c r="F10" s="232"/>
      <c r="G10" s="232"/>
      <c r="H10" s="232"/>
      <c r="I10" s="232"/>
      <c r="J10" s="232"/>
      <c r="K10" s="232"/>
      <c r="L10" s="232"/>
      <c r="M10" s="232"/>
    </row>
    <row r="11" spans="1:13" s="207" customFormat="1" ht="25.5" x14ac:dyDescent="0.25">
      <c r="A11" s="262">
        <v>1</v>
      </c>
      <c r="B11" s="208" t="s">
        <v>53</v>
      </c>
      <c r="C11" s="229" t="str">
        <f>IF(COUNT(D11:M11)&gt;0,SUM(D11:M11),"")</f>
        <v/>
      </c>
      <c r="D11" s="231"/>
      <c r="E11" s="231"/>
      <c r="F11" s="231"/>
      <c r="G11" s="231"/>
      <c r="H11" s="231"/>
      <c r="I11" s="231"/>
      <c r="J11" s="231"/>
      <c r="K11" s="231"/>
      <c r="L11" s="231"/>
      <c r="M11" s="231"/>
    </row>
    <row r="12" spans="1:13" s="207" customFormat="1" x14ac:dyDescent="0.25">
      <c r="A12" s="262">
        <v>2</v>
      </c>
      <c r="B12" s="208" t="s">
        <v>52</v>
      </c>
      <c r="C12" s="229" t="str">
        <f>IF(COUNT(D12:M12)&gt;0,SUM(D12:M12),"")</f>
        <v/>
      </c>
      <c r="D12" s="231"/>
      <c r="E12" s="231"/>
      <c r="F12" s="231"/>
      <c r="G12" s="231"/>
      <c r="H12" s="231"/>
      <c r="I12" s="231"/>
      <c r="J12" s="231"/>
      <c r="K12" s="231"/>
      <c r="L12" s="231"/>
      <c r="M12" s="231"/>
    </row>
    <row r="13" spans="1:13" s="207" customFormat="1" x14ac:dyDescent="0.25">
      <c r="A13" s="262">
        <v>3</v>
      </c>
      <c r="B13" s="208" t="s">
        <v>104</v>
      </c>
      <c r="C13" s="229" t="str">
        <f>IF(SUM(D13:M13)=0,"",SUM(D13:M13))</f>
        <v/>
      </c>
      <c r="D13" s="214">
        <f t="shared" ref="D13:M13" si="0">D14+D15</f>
        <v>0</v>
      </c>
      <c r="E13" s="214">
        <f t="shared" si="0"/>
        <v>0</v>
      </c>
      <c r="F13" s="214">
        <f t="shared" si="0"/>
        <v>0</v>
      </c>
      <c r="G13" s="214">
        <f t="shared" si="0"/>
        <v>0</v>
      </c>
      <c r="H13" s="214">
        <f t="shared" si="0"/>
        <v>0</v>
      </c>
      <c r="I13" s="214">
        <f t="shared" si="0"/>
        <v>0</v>
      </c>
      <c r="J13" s="214">
        <f t="shared" si="0"/>
        <v>0</v>
      </c>
      <c r="K13" s="214">
        <f t="shared" si="0"/>
        <v>0</v>
      </c>
      <c r="L13" s="214">
        <f t="shared" si="0"/>
        <v>0</v>
      </c>
      <c r="M13" s="214">
        <f t="shared" si="0"/>
        <v>0</v>
      </c>
    </row>
    <row r="14" spans="1:13" s="207" customFormat="1" x14ac:dyDescent="0.25">
      <c r="A14" s="262"/>
      <c r="B14" s="212" t="s">
        <v>103</v>
      </c>
      <c r="C14" s="229" t="str">
        <f>IF(COUNT(D14:M14)&gt;0,SUM(D14:M14),"")</f>
        <v/>
      </c>
      <c r="D14" s="231"/>
      <c r="E14" s="231"/>
      <c r="F14" s="231"/>
      <c r="G14" s="231"/>
      <c r="H14" s="231"/>
      <c r="I14" s="231"/>
      <c r="J14" s="231"/>
      <c r="K14" s="231"/>
      <c r="L14" s="231"/>
      <c r="M14" s="231"/>
    </row>
    <row r="15" spans="1:13" s="207" customFormat="1" x14ac:dyDescent="0.25">
      <c r="A15" s="262"/>
      <c r="B15" s="212" t="s">
        <v>102</v>
      </c>
      <c r="C15" s="229" t="str">
        <f>IF(COUNT(D15:M15)&gt;0,SUM(D15:M15),"")</f>
        <v/>
      </c>
      <c r="D15" s="231"/>
      <c r="E15" s="231"/>
      <c r="F15" s="231"/>
      <c r="G15" s="231"/>
      <c r="H15" s="231"/>
      <c r="I15" s="231"/>
      <c r="J15" s="231"/>
      <c r="K15" s="231"/>
      <c r="L15" s="231"/>
      <c r="M15" s="231"/>
    </row>
    <row r="16" spans="1:13" s="207" customFormat="1" x14ac:dyDescent="0.25">
      <c r="A16" s="262">
        <v>4</v>
      </c>
      <c r="B16" s="208" t="s">
        <v>101</v>
      </c>
      <c r="C16" s="229" t="str">
        <f>IF(SUM(D16:M16)=0,"",SUM(D16:M16))</f>
        <v/>
      </c>
      <c r="D16" s="214">
        <f t="shared" ref="D16:M16" si="1">D11+D12+D13</f>
        <v>0</v>
      </c>
      <c r="E16" s="214">
        <f t="shared" si="1"/>
        <v>0</v>
      </c>
      <c r="F16" s="214">
        <f t="shared" si="1"/>
        <v>0</v>
      </c>
      <c r="G16" s="214">
        <f t="shared" si="1"/>
        <v>0</v>
      </c>
      <c r="H16" s="214">
        <f t="shared" si="1"/>
        <v>0</v>
      </c>
      <c r="I16" s="214">
        <f t="shared" si="1"/>
        <v>0</v>
      </c>
      <c r="J16" s="214">
        <f t="shared" si="1"/>
        <v>0</v>
      </c>
      <c r="K16" s="214">
        <f t="shared" si="1"/>
        <v>0</v>
      </c>
      <c r="L16" s="214">
        <f t="shared" si="1"/>
        <v>0</v>
      </c>
      <c r="M16" s="214">
        <f t="shared" si="1"/>
        <v>0</v>
      </c>
    </row>
    <row r="17" spans="1:13" s="207" customFormat="1" x14ac:dyDescent="0.25">
      <c r="A17" s="262">
        <v>5</v>
      </c>
      <c r="B17" s="208" t="s">
        <v>100</v>
      </c>
      <c r="C17" s="229" t="str">
        <f>IF(COUNT(D17:M17)&gt;0,SUM(D17:M17),"")</f>
        <v/>
      </c>
      <c r="D17" s="231"/>
      <c r="E17" s="231"/>
      <c r="F17" s="231"/>
      <c r="G17" s="231"/>
      <c r="H17" s="231"/>
      <c r="I17" s="231"/>
      <c r="J17" s="231"/>
      <c r="K17" s="231"/>
      <c r="L17" s="231"/>
      <c r="M17" s="231"/>
    </row>
    <row r="18" spans="1:13" s="207" customFormat="1" x14ac:dyDescent="0.25">
      <c r="A18" s="262">
        <v>6</v>
      </c>
      <c r="B18" s="208" t="s">
        <v>99</v>
      </c>
      <c r="C18" s="229" t="str">
        <f>IF(COUNT(D18:M18)&gt;0,SUM(D18:M18),"")</f>
        <v/>
      </c>
      <c r="D18" s="230"/>
      <c r="E18" s="230"/>
      <c r="F18" s="230"/>
      <c r="G18" s="230"/>
      <c r="H18" s="230"/>
      <c r="I18" s="230"/>
      <c r="J18" s="230"/>
      <c r="K18" s="230"/>
      <c r="L18" s="230"/>
      <c r="M18" s="230"/>
    </row>
    <row r="19" spans="1:13" s="207" customFormat="1" x14ac:dyDescent="0.25">
      <c r="A19" s="262">
        <v>7</v>
      </c>
      <c r="B19" s="208" t="s">
        <v>98</v>
      </c>
      <c r="C19" s="229" t="str">
        <f>IF(SUM(D19:M19)=0,"",SUM(D19:M19))</f>
        <v/>
      </c>
      <c r="D19" s="213">
        <f>D20+D21</f>
        <v>0</v>
      </c>
      <c r="E19" s="213">
        <f>E20+E21</f>
        <v>0</v>
      </c>
      <c r="F19" s="213">
        <f t="shared" ref="F19:M19" si="2">F20+F21</f>
        <v>0</v>
      </c>
      <c r="G19" s="213">
        <f t="shared" si="2"/>
        <v>0</v>
      </c>
      <c r="H19" s="213">
        <f t="shared" si="2"/>
        <v>0</v>
      </c>
      <c r="I19" s="213">
        <f t="shared" si="2"/>
        <v>0</v>
      </c>
      <c r="J19" s="213">
        <f t="shared" si="2"/>
        <v>0</v>
      </c>
      <c r="K19" s="213">
        <f t="shared" si="2"/>
        <v>0</v>
      </c>
      <c r="L19" s="213">
        <f t="shared" si="2"/>
        <v>0</v>
      </c>
      <c r="M19" s="213">
        <f t="shared" si="2"/>
        <v>0</v>
      </c>
    </row>
    <row r="20" spans="1:13" s="207" customFormat="1" ht="25.5" x14ac:dyDescent="0.25">
      <c r="A20" s="263"/>
      <c r="B20" s="212" t="s">
        <v>97</v>
      </c>
      <c r="C20" s="229" t="str">
        <f>IF(COUNT(D20:M20)&gt;0,SUM(D20:M20),"")</f>
        <v/>
      </c>
      <c r="D20" s="230"/>
      <c r="E20" s="230"/>
      <c r="F20" s="230"/>
      <c r="G20" s="230"/>
      <c r="H20" s="230"/>
      <c r="I20" s="230"/>
      <c r="J20" s="230"/>
      <c r="K20" s="230"/>
      <c r="L20" s="230"/>
      <c r="M20" s="230"/>
    </row>
    <row r="21" spans="1:13" s="207" customFormat="1" x14ac:dyDescent="0.25">
      <c r="A21" s="263"/>
      <c r="B21" s="211" t="s">
        <v>112</v>
      </c>
      <c r="C21" s="229" t="str">
        <f>IF(COUNT(D21:M21)&gt;0,SUM(D21:M21),"")</f>
        <v/>
      </c>
      <c r="D21" s="230"/>
      <c r="E21" s="230"/>
      <c r="F21" s="230"/>
      <c r="G21" s="230"/>
      <c r="H21" s="230"/>
      <c r="I21" s="230"/>
      <c r="J21" s="230"/>
      <c r="K21" s="230"/>
      <c r="L21" s="230"/>
      <c r="M21" s="230"/>
    </row>
    <row r="22" spans="1:13" s="207" customFormat="1" x14ac:dyDescent="0.25">
      <c r="A22" s="262">
        <v>8</v>
      </c>
      <c r="B22" s="208" t="s">
        <v>96</v>
      </c>
      <c r="C22" s="229" t="str">
        <f>IF(SUM(D22:M22)=0,"",SUM(D22:M22))</f>
        <v/>
      </c>
      <c r="D22" s="210">
        <f t="shared" ref="D22:M22" si="3">D18-D19</f>
        <v>0</v>
      </c>
      <c r="E22" s="210">
        <f t="shared" si="3"/>
        <v>0</v>
      </c>
      <c r="F22" s="210">
        <f t="shared" si="3"/>
        <v>0</v>
      </c>
      <c r="G22" s="210">
        <f t="shared" si="3"/>
        <v>0</v>
      </c>
      <c r="H22" s="210">
        <f t="shared" si="3"/>
        <v>0</v>
      </c>
      <c r="I22" s="210">
        <f t="shared" si="3"/>
        <v>0</v>
      </c>
      <c r="J22" s="210">
        <f t="shared" si="3"/>
        <v>0</v>
      </c>
      <c r="K22" s="210">
        <f t="shared" si="3"/>
        <v>0</v>
      </c>
      <c r="L22" s="210">
        <f t="shared" si="3"/>
        <v>0</v>
      </c>
      <c r="M22" s="210">
        <f t="shared" si="3"/>
        <v>0</v>
      </c>
    </row>
    <row r="23" spans="1:13" s="207" customFormat="1" ht="38.25" x14ac:dyDescent="0.25">
      <c r="A23" s="262">
        <v>9</v>
      </c>
      <c r="B23" s="208" t="s">
        <v>45</v>
      </c>
      <c r="C23" s="229" t="str">
        <f t="shared" ref="C23:C32" si="4">IF(COUNT(D23:M23)&gt;0,SUM(D23:M23),"")</f>
        <v/>
      </c>
      <c r="D23" s="230"/>
      <c r="E23" s="230"/>
      <c r="F23" s="230"/>
      <c r="G23" s="230"/>
      <c r="H23" s="230"/>
      <c r="I23" s="230"/>
      <c r="J23" s="230"/>
      <c r="K23" s="230"/>
      <c r="L23" s="230"/>
      <c r="M23" s="230"/>
    </row>
    <row r="24" spans="1:13" s="207" customFormat="1" x14ac:dyDescent="0.25">
      <c r="A24" s="264">
        <v>10</v>
      </c>
      <c r="B24" s="235" t="s">
        <v>44</v>
      </c>
      <c r="C24" s="229" t="str">
        <f t="shared" si="4"/>
        <v/>
      </c>
      <c r="D24" s="230"/>
      <c r="E24" s="230"/>
      <c r="F24" s="230"/>
      <c r="G24" s="230"/>
      <c r="H24" s="230"/>
      <c r="I24" s="230"/>
      <c r="J24" s="230"/>
      <c r="K24" s="230"/>
      <c r="L24" s="230"/>
      <c r="M24" s="230"/>
    </row>
    <row r="25" spans="1:13" s="207" customFormat="1" ht="38.25" x14ac:dyDescent="0.25">
      <c r="A25" s="239">
        <v>14</v>
      </c>
      <c r="B25" s="238" t="s">
        <v>117</v>
      </c>
      <c r="C25" s="229" t="str">
        <f t="shared" si="4"/>
        <v/>
      </c>
      <c r="D25" s="230"/>
      <c r="E25" s="230"/>
      <c r="F25" s="230"/>
      <c r="G25" s="230"/>
      <c r="H25" s="230"/>
      <c r="I25" s="230"/>
      <c r="J25" s="230"/>
      <c r="K25" s="230"/>
      <c r="L25" s="230"/>
      <c r="M25" s="230"/>
    </row>
    <row r="26" spans="1:13" s="207" customFormat="1" ht="38.25" x14ac:dyDescent="0.25">
      <c r="A26" s="239">
        <v>15</v>
      </c>
      <c r="B26" s="238" t="s">
        <v>118</v>
      </c>
      <c r="C26" s="229" t="str">
        <f t="shared" si="4"/>
        <v/>
      </c>
      <c r="D26" s="230"/>
      <c r="E26" s="230"/>
      <c r="F26" s="230"/>
      <c r="G26" s="230"/>
      <c r="H26" s="230"/>
      <c r="I26" s="230"/>
      <c r="J26" s="230"/>
      <c r="K26" s="230"/>
      <c r="L26" s="230"/>
      <c r="M26" s="230"/>
    </row>
    <row r="27" spans="1:13" s="207" customFormat="1" ht="38.25" x14ac:dyDescent="0.25">
      <c r="A27" s="239">
        <v>16</v>
      </c>
      <c r="B27" s="238" t="s">
        <v>120</v>
      </c>
      <c r="C27" s="229" t="str">
        <f t="shared" si="4"/>
        <v/>
      </c>
      <c r="D27" s="230"/>
      <c r="E27" s="230"/>
      <c r="F27" s="230"/>
      <c r="G27" s="230"/>
      <c r="H27" s="230"/>
      <c r="I27" s="230"/>
      <c r="J27" s="230"/>
      <c r="K27" s="230"/>
      <c r="L27" s="230"/>
      <c r="M27" s="230"/>
    </row>
    <row r="28" spans="1:13" s="207" customFormat="1" ht="25.5" x14ac:dyDescent="0.25">
      <c r="A28" s="239">
        <v>17</v>
      </c>
      <c r="B28" s="238" t="s">
        <v>121</v>
      </c>
      <c r="C28" s="229" t="str">
        <f t="shared" si="4"/>
        <v/>
      </c>
      <c r="D28" s="230"/>
      <c r="E28" s="230"/>
      <c r="F28" s="230"/>
      <c r="G28" s="230"/>
      <c r="H28" s="230"/>
      <c r="I28" s="230"/>
      <c r="J28" s="230"/>
      <c r="K28" s="230"/>
      <c r="L28" s="230"/>
      <c r="M28" s="230"/>
    </row>
    <row r="29" spans="1:13" s="207" customFormat="1" x14ac:dyDescent="0.25">
      <c r="A29" s="239">
        <v>19</v>
      </c>
      <c r="B29" s="238" t="s">
        <v>43</v>
      </c>
      <c r="C29" s="229" t="str">
        <f t="shared" si="4"/>
        <v/>
      </c>
      <c r="D29" s="230"/>
      <c r="E29" s="230"/>
      <c r="F29" s="230"/>
      <c r="G29" s="230"/>
      <c r="H29" s="230"/>
      <c r="I29" s="230"/>
      <c r="J29" s="230"/>
      <c r="K29" s="230"/>
      <c r="L29" s="230"/>
      <c r="M29" s="230"/>
    </row>
    <row r="30" spans="1:13" s="207" customFormat="1" ht="25.5" x14ac:dyDescent="0.25">
      <c r="A30" s="239">
        <v>21</v>
      </c>
      <c r="B30" s="238" t="s">
        <v>42</v>
      </c>
      <c r="C30" s="229" t="str">
        <f t="shared" si="4"/>
        <v/>
      </c>
      <c r="D30" s="230"/>
      <c r="E30" s="230"/>
      <c r="F30" s="230"/>
      <c r="G30" s="230"/>
      <c r="H30" s="230"/>
      <c r="I30" s="230"/>
      <c r="J30" s="230"/>
      <c r="K30" s="230"/>
      <c r="L30" s="230"/>
      <c r="M30" s="230"/>
    </row>
    <row r="31" spans="1:13" s="207" customFormat="1" ht="25.5" x14ac:dyDescent="0.25">
      <c r="A31" s="236"/>
      <c r="B31" s="234" t="s">
        <v>95</v>
      </c>
      <c r="C31" s="229" t="str">
        <f t="shared" si="4"/>
        <v/>
      </c>
      <c r="D31" s="230"/>
      <c r="E31" s="230"/>
      <c r="F31" s="230"/>
      <c r="G31" s="230"/>
      <c r="H31" s="230"/>
      <c r="I31" s="230"/>
      <c r="J31" s="230"/>
      <c r="K31" s="230"/>
      <c r="L31" s="230"/>
      <c r="M31" s="230"/>
    </row>
    <row r="32" spans="1:13" s="207" customFormat="1" ht="25.5" x14ac:dyDescent="0.25">
      <c r="A32" s="236"/>
      <c r="B32" s="234" t="s">
        <v>94</v>
      </c>
      <c r="C32" s="229" t="str">
        <f t="shared" si="4"/>
        <v/>
      </c>
      <c r="D32" s="230"/>
      <c r="E32" s="230"/>
      <c r="F32" s="230"/>
      <c r="G32" s="230"/>
      <c r="H32" s="230"/>
      <c r="I32" s="230"/>
      <c r="J32" s="230"/>
      <c r="K32" s="230"/>
      <c r="L32" s="230"/>
      <c r="M32" s="230"/>
    </row>
    <row r="33" spans="1:13" x14ac:dyDescent="0.2">
      <c r="A33" s="251" t="s">
        <v>31</v>
      </c>
      <c r="B33" s="252" t="s">
        <v>116</v>
      </c>
    </row>
    <row r="34" spans="1:13" x14ac:dyDescent="0.2">
      <c r="A34" s="253" t="s">
        <v>114</v>
      </c>
      <c r="B34" s="252" t="s">
        <v>115</v>
      </c>
    </row>
    <row r="35" spans="1:13" x14ac:dyDescent="0.2">
      <c r="B35" s="223" t="s">
        <v>93</v>
      </c>
      <c r="C35" s="224" t="str">
        <f t="shared" ref="C35:C42" si="5">IF(SUM(D35:M35)=0,"",SUM(D35:M35))</f>
        <v/>
      </c>
      <c r="D35" s="225" t="str">
        <f t="shared" ref="D35:M35" si="6">IF(ISBLANK(D11),"",D11/$C11)</f>
        <v/>
      </c>
      <c r="E35" s="225" t="str">
        <f t="shared" si="6"/>
        <v/>
      </c>
      <c r="F35" s="225" t="str">
        <f t="shared" si="6"/>
        <v/>
      </c>
      <c r="G35" s="225" t="str">
        <f t="shared" si="6"/>
        <v/>
      </c>
      <c r="H35" s="225" t="str">
        <f t="shared" si="6"/>
        <v/>
      </c>
      <c r="I35" s="225" t="str">
        <f t="shared" si="6"/>
        <v/>
      </c>
      <c r="J35" s="225" t="str">
        <f t="shared" si="6"/>
        <v/>
      </c>
      <c r="K35" s="225" t="str">
        <f t="shared" si="6"/>
        <v/>
      </c>
      <c r="L35" s="225" t="str">
        <f t="shared" si="6"/>
        <v/>
      </c>
      <c r="M35" s="225" t="str">
        <f t="shared" si="6"/>
        <v/>
      </c>
    </row>
    <row r="36" spans="1:13" x14ac:dyDescent="0.2">
      <c r="B36" s="223" t="s">
        <v>92</v>
      </c>
      <c r="C36" s="224" t="str">
        <f t="shared" si="5"/>
        <v/>
      </c>
      <c r="D36" s="225" t="str">
        <f t="shared" ref="D36:M36" si="7">IF(ISBLANK(D12),"",D12/$C12)</f>
        <v/>
      </c>
      <c r="E36" s="225" t="str">
        <f t="shared" si="7"/>
        <v/>
      </c>
      <c r="F36" s="225" t="str">
        <f t="shared" si="7"/>
        <v/>
      </c>
      <c r="G36" s="225" t="str">
        <f t="shared" si="7"/>
        <v/>
      </c>
      <c r="H36" s="225" t="str">
        <f t="shared" si="7"/>
        <v/>
      </c>
      <c r="I36" s="225" t="str">
        <f t="shared" si="7"/>
        <v/>
      </c>
      <c r="J36" s="225" t="str">
        <f t="shared" si="7"/>
        <v/>
      </c>
      <c r="K36" s="225" t="str">
        <f t="shared" si="7"/>
        <v/>
      </c>
      <c r="L36" s="225" t="str">
        <f t="shared" si="7"/>
        <v/>
      </c>
      <c r="M36" s="225" t="str">
        <f t="shared" si="7"/>
        <v/>
      </c>
    </row>
    <row r="37" spans="1:13" x14ac:dyDescent="0.2">
      <c r="B37" s="223" t="s">
        <v>91</v>
      </c>
      <c r="C37" s="224" t="str">
        <f t="shared" si="5"/>
        <v/>
      </c>
      <c r="D37" s="225" t="str">
        <f t="shared" ref="D37:M37" si="8">IF(D13=0,"",D13/$C13)</f>
        <v/>
      </c>
      <c r="E37" s="225" t="str">
        <f t="shared" si="8"/>
        <v/>
      </c>
      <c r="F37" s="225" t="str">
        <f t="shared" si="8"/>
        <v/>
      </c>
      <c r="G37" s="225" t="str">
        <f t="shared" si="8"/>
        <v/>
      </c>
      <c r="H37" s="225" t="str">
        <f t="shared" si="8"/>
        <v/>
      </c>
      <c r="I37" s="225" t="str">
        <f t="shared" si="8"/>
        <v/>
      </c>
      <c r="J37" s="225" t="str">
        <f t="shared" si="8"/>
        <v/>
      </c>
      <c r="K37" s="225" t="str">
        <f t="shared" si="8"/>
        <v/>
      </c>
      <c r="L37" s="225" t="str">
        <f t="shared" si="8"/>
        <v/>
      </c>
      <c r="M37" s="225" t="str">
        <f t="shared" si="8"/>
        <v/>
      </c>
    </row>
    <row r="38" spans="1:13" x14ac:dyDescent="0.2">
      <c r="B38" s="223" t="s">
        <v>90</v>
      </c>
      <c r="C38" s="224" t="str">
        <f t="shared" si="5"/>
        <v/>
      </c>
      <c r="D38" s="225" t="str">
        <f t="shared" ref="D38:M38" si="9">IF(D16=0,"",D16/$C16)</f>
        <v/>
      </c>
      <c r="E38" s="225" t="str">
        <f t="shared" si="9"/>
        <v/>
      </c>
      <c r="F38" s="225" t="str">
        <f t="shared" si="9"/>
        <v/>
      </c>
      <c r="G38" s="225" t="str">
        <f t="shared" si="9"/>
        <v/>
      </c>
      <c r="H38" s="225" t="str">
        <f t="shared" si="9"/>
        <v/>
      </c>
      <c r="I38" s="225" t="str">
        <f t="shared" si="9"/>
        <v/>
      </c>
      <c r="J38" s="225" t="str">
        <f t="shared" si="9"/>
        <v/>
      </c>
      <c r="K38" s="225" t="str">
        <f t="shared" si="9"/>
        <v/>
      </c>
      <c r="L38" s="225" t="str">
        <f t="shared" si="9"/>
        <v/>
      </c>
      <c r="M38" s="225" t="str">
        <f t="shared" si="9"/>
        <v/>
      </c>
    </row>
    <row r="39" spans="1:13" x14ac:dyDescent="0.2">
      <c r="B39" s="223" t="s">
        <v>89</v>
      </c>
      <c r="C39" s="224" t="str">
        <f t="shared" si="5"/>
        <v/>
      </c>
      <c r="D39" s="225" t="str">
        <f t="shared" ref="D39:M39" si="10">IF(ISBLANK(D17),"",D17/$C17)</f>
        <v/>
      </c>
      <c r="E39" s="225" t="str">
        <f t="shared" si="10"/>
        <v/>
      </c>
      <c r="F39" s="225" t="str">
        <f t="shared" si="10"/>
        <v/>
      </c>
      <c r="G39" s="225" t="str">
        <f t="shared" si="10"/>
        <v/>
      </c>
      <c r="H39" s="225" t="str">
        <f t="shared" si="10"/>
        <v/>
      </c>
      <c r="I39" s="225" t="str">
        <f t="shared" si="10"/>
        <v/>
      </c>
      <c r="J39" s="225" t="str">
        <f t="shared" si="10"/>
        <v/>
      </c>
      <c r="K39" s="225" t="str">
        <f t="shared" si="10"/>
        <v/>
      </c>
      <c r="L39" s="225" t="str">
        <f t="shared" si="10"/>
        <v/>
      </c>
      <c r="M39" s="225" t="str">
        <f t="shared" si="10"/>
        <v/>
      </c>
    </row>
    <row r="40" spans="1:13" x14ac:dyDescent="0.2">
      <c r="B40" s="223" t="s">
        <v>88</v>
      </c>
      <c r="C40" s="224" t="str">
        <f t="shared" si="5"/>
        <v/>
      </c>
      <c r="D40" s="225" t="str">
        <f t="shared" ref="D40:M40" si="11">IF(ISBLANK(D18),"",D18/$C18)</f>
        <v/>
      </c>
      <c r="E40" s="225" t="str">
        <f t="shared" si="11"/>
        <v/>
      </c>
      <c r="F40" s="225" t="str">
        <f t="shared" si="11"/>
        <v/>
      </c>
      <c r="G40" s="225" t="str">
        <f t="shared" si="11"/>
        <v/>
      </c>
      <c r="H40" s="225" t="str">
        <f t="shared" si="11"/>
        <v/>
      </c>
      <c r="I40" s="225" t="str">
        <f t="shared" si="11"/>
        <v/>
      </c>
      <c r="J40" s="225" t="str">
        <f t="shared" si="11"/>
        <v/>
      </c>
      <c r="K40" s="225" t="str">
        <f t="shared" si="11"/>
        <v/>
      </c>
      <c r="L40" s="225" t="str">
        <f t="shared" si="11"/>
        <v/>
      </c>
      <c r="M40" s="225" t="str">
        <f t="shared" si="11"/>
        <v/>
      </c>
    </row>
    <row r="41" spans="1:13" x14ac:dyDescent="0.2">
      <c r="B41" s="223" t="s">
        <v>87</v>
      </c>
      <c r="C41" s="224" t="str">
        <f t="shared" si="5"/>
        <v/>
      </c>
      <c r="D41" s="225" t="str">
        <f t="shared" ref="D41:M41" si="12">IF(D19=0,"",D19/$C19)</f>
        <v/>
      </c>
      <c r="E41" s="225" t="str">
        <f t="shared" si="12"/>
        <v/>
      </c>
      <c r="F41" s="225" t="str">
        <f t="shared" si="12"/>
        <v/>
      </c>
      <c r="G41" s="225" t="str">
        <f t="shared" si="12"/>
        <v/>
      </c>
      <c r="H41" s="225" t="str">
        <f t="shared" si="12"/>
        <v/>
      </c>
      <c r="I41" s="225" t="str">
        <f t="shared" si="12"/>
        <v/>
      </c>
      <c r="J41" s="225" t="str">
        <f t="shared" si="12"/>
        <v/>
      </c>
      <c r="K41" s="225" t="str">
        <f t="shared" si="12"/>
        <v/>
      </c>
      <c r="L41" s="225" t="str">
        <f t="shared" si="12"/>
        <v/>
      </c>
      <c r="M41" s="225" t="str">
        <f t="shared" si="12"/>
        <v/>
      </c>
    </row>
    <row r="42" spans="1:13" x14ac:dyDescent="0.2">
      <c r="B42" s="223" t="s">
        <v>86</v>
      </c>
      <c r="C42" s="224" t="str">
        <f t="shared" si="5"/>
        <v/>
      </c>
      <c r="D42" s="225" t="str">
        <f t="shared" ref="D42:M42" si="13">IF(ISBLANK(D23),"",D23/$C23)</f>
        <v/>
      </c>
      <c r="E42" s="225" t="str">
        <f t="shared" si="13"/>
        <v/>
      </c>
      <c r="F42" s="225" t="str">
        <f t="shared" si="13"/>
        <v/>
      </c>
      <c r="G42" s="225" t="str">
        <f t="shared" si="13"/>
        <v/>
      </c>
      <c r="H42" s="225" t="str">
        <f t="shared" si="13"/>
        <v/>
      </c>
      <c r="I42" s="225" t="str">
        <f t="shared" si="13"/>
        <v/>
      </c>
      <c r="J42" s="225" t="str">
        <f t="shared" si="13"/>
        <v/>
      </c>
      <c r="K42" s="225" t="str">
        <f t="shared" si="13"/>
        <v/>
      </c>
      <c r="L42" s="225" t="str">
        <f t="shared" si="13"/>
        <v/>
      </c>
      <c r="M42" s="225" t="str">
        <f t="shared" si="13"/>
        <v/>
      </c>
    </row>
    <row r="44" spans="1:13" x14ac:dyDescent="0.2">
      <c r="B44" s="206" t="s">
        <v>85</v>
      </c>
    </row>
    <row r="45" spans="1:13" x14ac:dyDescent="0.2">
      <c r="B45" s="382"/>
      <c r="C45" s="383"/>
      <c r="D45" s="383"/>
      <c r="E45" s="383"/>
      <c r="F45" s="383"/>
      <c r="G45" s="383"/>
      <c r="H45" s="384"/>
    </row>
    <row r="46" spans="1:13" x14ac:dyDescent="0.2">
      <c r="B46" s="385"/>
      <c r="C46" s="386"/>
      <c r="D46" s="386"/>
      <c r="E46" s="386"/>
      <c r="F46" s="386"/>
      <c r="G46" s="386"/>
      <c r="H46" s="387"/>
    </row>
    <row r="47" spans="1:13" x14ac:dyDescent="0.2">
      <c r="B47" s="385"/>
      <c r="C47" s="386"/>
      <c r="D47" s="386"/>
      <c r="E47" s="386"/>
      <c r="F47" s="386"/>
      <c r="G47" s="386"/>
      <c r="H47" s="387"/>
    </row>
    <row r="48" spans="1:13" x14ac:dyDescent="0.2">
      <c r="B48" s="388"/>
      <c r="C48" s="389"/>
      <c r="D48" s="389"/>
      <c r="E48" s="389"/>
      <c r="F48" s="389"/>
      <c r="G48" s="389"/>
      <c r="H48" s="390"/>
    </row>
  </sheetData>
  <sheetProtection formatCells="0" formatColumns="0" autoFilter="0" pivotTables="0"/>
  <mergeCells count="3">
    <mergeCell ref="B3:G5"/>
    <mergeCell ref="C6:G6"/>
    <mergeCell ref="B45:H48"/>
  </mergeCells>
  <dataValidations count="2">
    <dataValidation allowBlank="1" showInputMessage="1" showErrorMessage="1" promptTitle="Deferred import GST payable" prompt="under Import GST Deferment Scheme (IGDS)" sqref="B29" xr:uid="{B6F98844-BD00-4B90-8F4D-0A051E11F84B}"/>
    <dataValidation allowBlank="1" showInputMessage="1" showErrorMessage="1" promptTitle="IGDS" prompt="Import GST Deferment Scheme" sqref="B30" xr:uid="{F3337199-6929-4E8B-AA28-42532859B647}"/>
  </dataValidations>
  <pageMargins left="0.51181102362204722" right="0.31496062992125984" top="0.74803149606299213" bottom="0.55118110236220474" header="0.31496062992125984" footer="0.31496062992125984"/>
  <pageSetup paperSize="9" orientation="landscape" cellComments="asDisplayed" r:id="rId1"/>
  <headerFooter>
    <oddFooter>&amp;L&amp;"Arial,Regular"&amp;10ACAP/0123/ACAP&amp;C&amp;"Arial,Regular"&amp;10&amp;A, 
page &amp;P of &amp;N</oddFooter>
  </headerFooter>
  <rowBreaks count="1" manualBreakCount="1">
    <brk id="23" max="12" man="1"/>
  </rowBreaks>
  <drawing r:id="rId2"/>
  <legacyDrawing r:id="rId3"/>
  <extLst>
    <ext xmlns:x14="http://schemas.microsoft.com/office/spreadsheetml/2009/9/main" uri="{78C0D931-6437-407d-A8EE-F0AAD7539E65}">
      <x14:conditionalFormattings>
        <x14:conditionalFormatting xmlns:xm="http://schemas.microsoft.com/office/excel/2006/main">
          <x14:cfRule type="cellIs" priority="1" operator="notEqual" id="{D7A3FA87-EAB5-43B4-BDE7-8F6A1695C84C}">
            <xm:f>'GST Trend Analysis'!$P$37</xm:f>
            <x14:dxf>
              <fill>
                <patternFill>
                  <bgColor theme="5" tint="0.79998168889431442"/>
                </patternFill>
              </fill>
            </x14:dxf>
          </x14:cfRule>
          <xm:sqref>C11</xm:sqref>
        </x14:conditionalFormatting>
        <x14:conditionalFormatting xmlns:xm="http://schemas.microsoft.com/office/excel/2006/main">
          <x14:cfRule type="cellIs" priority="2" operator="notEqual" id="{26166AF8-5786-4E46-945A-4DBFF5758727}">
            <xm:f>'GST Trend Analysis'!$P$38</xm:f>
            <x14:dxf>
              <fill>
                <patternFill>
                  <bgColor theme="5" tint="0.79998168889431442"/>
                </patternFill>
              </fill>
            </x14:dxf>
          </x14:cfRule>
          <xm:sqref>C12</xm:sqref>
        </x14:conditionalFormatting>
        <x14:conditionalFormatting xmlns:xm="http://schemas.microsoft.com/office/excel/2006/main">
          <x14:cfRule type="cellIs" priority="3" operator="notEqual" id="{B73A4204-C0F8-48B2-BB32-AD4477FC68CF}">
            <xm:f>'GST Trend Analysis'!$P$39</xm:f>
            <x14:dxf>
              <fill>
                <patternFill>
                  <bgColor theme="5" tint="0.79998168889431442"/>
                </patternFill>
              </fill>
            </x14:dxf>
          </x14:cfRule>
          <xm:sqref>C13</xm:sqref>
        </x14:conditionalFormatting>
        <x14:conditionalFormatting xmlns:xm="http://schemas.microsoft.com/office/excel/2006/main">
          <x14:cfRule type="cellIs" priority="4" operator="notEqual" id="{26EB847D-B771-40E1-9305-EB6D30949BC0}">
            <xm:f>'GST Trend Analysis'!$P$41</xm:f>
            <x14:dxf>
              <fill>
                <patternFill>
                  <bgColor theme="5" tint="0.79998168889431442"/>
                </patternFill>
              </fill>
            </x14:dxf>
          </x14:cfRule>
          <xm:sqref>C17</xm:sqref>
        </x14:conditionalFormatting>
        <x14:conditionalFormatting xmlns:xm="http://schemas.microsoft.com/office/excel/2006/main">
          <x14:cfRule type="cellIs" priority="5" operator="notEqual" id="{77A2E505-54D3-47E2-B064-DB7487CBA30C}">
            <xm:f>'GST Trend Analysis'!$P$42</xm:f>
            <x14:dxf>
              <fill>
                <patternFill>
                  <bgColor theme="5" tint="0.79998168889431442"/>
                </patternFill>
              </fill>
            </x14:dxf>
          </x14:cfRule>
          <xm:sqref>C18</xm:sqref>
        </x14:conditionalFormatting>
        <x14:conditionalFormatting xmlns:xm="http://schemas.microsoft.com/office/excel/2006/main">
          <x14:cfRule type="cellIs" priority="6" operator="notEqual" id="{C24D1B75-F770-4928-913B-6B7503D0628F}">
            <xm:f>'GST Trend Analysis'!$P$43</xm:f>
            <x14:dxf>
              <fill>
                <patternFill>
                  <bgColor theme="5" tint="0.79998168889431442"/>
                </patternFill>
              </fill>
            </x14:dxf>
          </x14:cfRule>
          <xm:sqref>C19</xm:sqref>
        </x14:conditionalFormatting>
        <x14:conditionalFormatting xmlns:xm="http://schemas.microsoft.com/office/excel/2006/main">
          <x14:cfRule type="cellIs" priority="7" operator="notEqual" id="{17F0F474-CF65-414E-92AA-DD24773B5DB2}">
            <xm:f>'GST Trend Analysis'!$P$45</xm:f>
            <x14:dxf>
              <fill>
                <patternFill>
                  <bgColor theme="5" tint="0.79998168889431442"/>
                </patternFill>
              </fill>
            </x14:dxf>
          </x14:cfRule>
          <xm:sqref>C23</xm:sqref>
        </x14:conditionalFormatting>
        <x14:conditionalFormatting xmlns:xm="http://schemas.microsoft.com/office/excel/2006/main">
          <x14:cfRule type="cellIs" priority="8" operator="notEqual" id="{EAE36553-2F5F-4F03-9776-B9F9F5C6435A}">
            <xm:f>'GST Trend Analysis'!$P$46</xm:f>
            <x14:dxf>
              <fill>
                <patternFill>
                  <bgColor theme="5" tint="0.79998168889431442"/>
                </patternFill>
              </fill>
            </x14:dxf>
          </x14:cfRule>
          <xm:sqref>C24</xm:sqref>
        </x14:conditionalFormatting>
        <x14:conditionalFormatting xmlns:xm="http://schemas.microsoft.com/office/excel/2006/main">
          <x14:cfRule type="cellIs" priority="9" operator="notEqual" id="{A5BA543E-4D62-4F65-9F30-2B9ACE607CAE}">
            <xm:f>'GST Trend Analysis'!$P$47</xm:f>
            <x14:dxf>
              <fill>
                <patternFill>
                  <bgColor theme="5" tint="0.79998168889431442"/>
                </patternFill>
              </fill>
            </x14:dxf>
          </x14:cfRule>
          <xm:sqref>C25</xm:sqref>
        </x14:conditionalFormatting>
        <x14:conditionalFormatting xmlns:xm="http://schemas.microsoft.com/office/excel/2006/main">
          <x14:cfRule type="cellIs" priority="10" operator="notEqual" id="{0F0C7B80-F54B-4187-8334-B234214DF6F8}">
            <xm:f>'GST Trend Analysis'!$P$48</xm:f>
            <x14:dxf>
              <fill>
                <patternFill>
                  <bgColor theme="5" tint="0.79998168889431442"/>
                </patternFill>
              </fill>
            </x14:dxf>
          </x14:cfRule>
          <xm:sqref>C26:C28</xm:sqref>
        </x14:conditionalFormatting>
        <x14:conditionalFormatting xmlns:xm="http://schemas.microsoft.com/office/excel/2006/main">
          <x14:cfRule type="cellIs" priority="11" operator="notEqual" id="{4A781B3A-7419-4867-B347-3E9E051F990E}">
            <xm:f>'GST Trend Analysis'!$P$51</xm:f>
            <x14:dxf>
              <fill>
                <patternFill>
                  <bgColor theme="5" tint="0.79998168889431442"/>
                </patternFill>
              </fill>
            </x14:dxf>
          </x14:cfRule>
          <xm:sqref>C29</xm:sqref>
        </x14:conditionalFormatting>
        <x14:conditionalFormatting xmlns:xm="http://schemas.microsoft.com/office/excel/2006/main">
          <x14:cfRule type="cellIs" priority="12" operator="notEqual" id="{B87C825C-2EFE-46F9-88C8-85608E20FF59}">
            <xm:f>'GST Trend Analysis'!$P$52</xm:f>
            <x14:dxf>
              <fill>
                <patternFill>
                  <bgColor theme="5" tint="0.79998168889431442"/>
                </patternFill>
              </fill>
            </x14:dxf>
          </x14:cfRule>
          <xm:sqref>C30</xm:sqref>
        </x14:conditionalFormatting>
      </x14:conditionalFormattings>
    </ext>
  </extLst>
</worksheet>
</file>

<file path=_xmlsignatures/_rels/origin1.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xBMjhV3zI65Ftds8OP7D4cxDOipHMxgg57Iu48zjZnE=</DigestValue>
    </Reference>
    <Reference Type="http://www.w3.org/2000/09/xmldsig#Object" URI="#idOfficeObject">
      <DigestMethod Algorithm="http://www.w3.org/2001/04/xmlenc#sha256"/>
      <DigestValue>KRHQZ/Z2cpJiEvlSeuOtjM0PSTWnJ/e2l2R4Awq9Crs=</DigestValue>
    </Reference>
    <Reference Type="http://uri.etsi.org/01903#SignedProperties" URI="#idSignedProperties">
      <Transforms>
        <Transform Algorithm="http://www.w3.org/TR/2001/REC-xml-c14n-20010315"/>
      </Transforms>
      <DigestMethod Algorithm="http://www.w3.org/2001/04/xmlenc#sha256"/>
      <DigestValue>RhvhVKJ2BljWOQqYeKeBeoZ2YmZfFtj3ooiqRl8mqDQ=</DigestValue>
    </Reference>
  </SignedInfo>
  <SignatureValue>z+fybgCJu/1xo2zglkEc67RnIQPQA9uOAzU0dX1rZvInUOepwPsbHEyK8wCn/nzj9i+qZU97p61r
2cU0n40cSbYPjAPdWxFNyOyVOEbdpI9gTL9AM1c++055+pnIHzoXL3IkaMhmhU8RlKvPNNh9mOkU
EYpXWw5YxJqsdkIWpFo92avwessbOuEU1BW9FjY2eUIrn0L2xfqYFBQpXl1iup2yy2p3wnhRKdo6
+eP3BP9r+mE08vu5iyQZTCEv7xyyyQQIIcMYVNP5Vq3NmjmVd2YpQmTK6zOqSH3lmy/OuSODd4co
CRdviaCSIyDu4EKDntIS7WARSBPbq4kJ0FG0zw==</SignatureValue>
  <KeyInfo>
    <X509Data>
      <X509Certificate>MIIFzTCCBLWgAwIBAgIQTGKEg+rE56qxhckmkvJpwTANBgkqhkiG9w0BAQsFADCBtzELMAkGA1UEBhMCVVMxFjAUBgNVBAoTDUVudHJ1c3QsIEluYy4xKDAmBgNVBAsTH1NlZSB3d3cuZW50cnVzdC5uZXQvbGVnYWwtdGVybXMxOTA3BgNVBAsTMChjKSAyMDE1IEVudHJ1c3QsIEluYy4gLSBmb3IgYXV0aG9yaXplZCB1c2Ugb25seTErMCkGA1UEAxMiRW50cnVzdCBDbGFzcyAzIENsaWVudCBDQSAtIFNIQTI1NjAeFw0yNDA1MjgwOTM2MTlaFw0yNzA3MDcwOTM2MThaMIHEMQswCQYDVQQGEwJTRzESMBAGA1UEBxMJU2luZ2Fwb3JlMS4wLAYDVQQKEyVJbmxhbmQgUmV2ZW51ZSBBdXRob3JpdHkgb2YgU2luZ2Fwb3JlMSAwHgYDVQQLExdJUkFTLSBJTkZPQ09NTSBESVZJU0lPTjEuMCwGA1UEAxMlSW5sYW5kIFJldmVudWUgQXV0aG9yaXR5IG9mIFNpbmdhcG9yZTEfMB0GCSqGSIb3DQEJARYQaXJhc0BpcmFzLmdvdi5zZzCCASIwDQYJKoZIhvcNAQEBBQADggEPADCCAQoCggEBAOJOaZpPY+2nJfxRuGUXR/rXgWQ9TTe+NwHwho//aFl0pXHujY9Mf5z8jE/kvmdiwasu0OU2zYRmfOybTtbfHOm2jmXHZdOwZDt1Ttqbh6fCxjVFsUoJ0kDqOazuWUEGL8OfQypc0lAr0pF3S8RiXOOi8jCInKx2AMhc67rXaXjJAuqEyGt3CG7NcZbrJHoiY6F1/T1tWFE/ylnxGpWRUi4aVIAzBwEXHpJyV5zfRDNt48NK7BXpsEo+JmA6NFNC+YvHySqh9yAolJGPO0xlUCLO+w+dyYN7dFCTDobSYuzUEm1SeJmGQO+qTksPHxJg3ZNQBEYNSVFE+RHK8IR2rFsCAwEAAaOCAcQwggHAMAwGA1UdEwEB/wQCMAAwHQYDVR0OBBYEFMKsJ5C5Q4hrrTPvNwi2DtMsHLGtMB8GA1UdIwQYMBaAFAafb06iKU4PDK4Xv7aYRu+tuDtyMGcGCCsGAQUFBwEBBFswWTAjBggrBgEFBQcwAYYXaHR0cDovL29jc3AuZW50cnVzdC5uZXQwMgYIKwYBBQUHMAKGJmh0dHA6Ly9haWEuZW50cnVzdC5uZXQvY2xhc3MzLTIwNDguY2VyMDcGA1UdHwQwMC4wLKAqoCiGJmh0dHA6Ly9jcmwuZW50cnVzdC5uZXQvY2xhc3MzLXNoYTIuY3JsMA4GA1UdDwEB/wQEAwIGwDAgBgNVHSUEGTAXBglghkgBhvprKAsGCisGAQQBgjcKAwwwQwYKKoZIhvcvAQEJAQQ1MDMCAQGGLmh0dHA6Ly90aW1lc3RhbXAuZW50cnVzdC5uZXQvVFNTL1JGQzMxNjFzaGEyVFMwEwYKKoZIhvcvAQEJAgQFMAMCAQEwQgYDVR0gBDswOTA3BgpghkgBhvpsCgEGMCkwJwYIKwYBBQUHAgEWG2h0dHBzOi8vd3d3LmVudHJ1c3QubmV0L3JwYTANBgkqhkiG9w0BAQsFAAOCAQEAPXCEo7rpWYCiGd7cpYRUrLu5TYskcMudz1ZgjJKipCrnPWc+Um7pxKj59cs73zSrD+SxI9Oym6wdvQo6qQluLdiTYNrCthVStb6TD8EjUg9SQdQd2xqpuiZlIc4zU7xNrYUm5YC/598CiYW61xI5L6WK3zFkJLoTDUg6S8fgs5KXPB5FmDQVYp3lLX3YMPNT0zI8N1fcjPHLU4n4b3bc5icm2MgGzL0B+2eufQ5tWf/6Av0QkfdjUythpEU/xX8swX6LOqrVVXz9qE3XP4KyIoZpsHf1GzsQQeOTOZ0zdXh4opd8qQUkPay6bSgpQdu7wm/suUNhRMYqvZf1OAxT6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vvsM58qzs+Qvvj9KGvAvpuE6byaWYl4UthLplyBKcQQ=</DigestValue>
      </Reference>
      <Reference URI="/xl/calcChain.xml?ContentType=application/vnd.openxmlformats-officedocument.spreadsheetml.calcChain+xml">
        <DigestMethod Algorithm="http://www.w3.org/2001/04/xmlenc#sha256"/>
        <DigestValue>milTHeXAqSyof6sgRrWFVFPvUHqJCO2tHem6TOSxLCE=</DigestValue>
      </Reference>
      <Reference URI="/xl/comments1.xml?ContentType=application/vnd.openxmlformats-officedocument.spreadsheetml.comments+xml">
        <DigestMethod Algorithm="http://www.w3.org/2001/04/xmlenc#sha256"/>
        <DigestValue>Gd0zwjbyvM2brGVEvfNudBa/QM0MDZ/yMg7eIYPnxJ4=</DigestValue>
      </Reference>
      <Reference URI="/xl/drawings/drawing1.xml?ContentType=application/vnd.openxmlformats-officedocument.drawing+xml">
        <DigestMethod Algorithm="http://www.w3.org/2001/04/xmlenc#sha256"/>
        <DigestValue>18+qu95YcMFsoE/PwmjQ8VqusqgN+ukoPl1wG+JPT4A=</DigestValue>
      </Reference>
      <Reference URI="/xl/drawings/vmlDrawing1.vml?ContentType=application/vnd.openxmlformats-officedocument.vmlDrawing">
        <DigestMethod Algorithm="http://www.w3.org/2001/04/xmlenc#sha256"/>
        <DigestValue>YFuLiT2qIq9V6du6f3IRqOffcfDoIetLnjQQmjB5taU=</DigestValue>
      </Reference>
      <Reference URI="/xl/printerSettings/printerSettings1.bin?ContentType=application/vnd.openxmlformats-officedocument.spreadsheetml.printerSettings">
        <DigestMethod Algorithm="http://www.w3.org/2001/04/xmlenc#sha256"/>
        <DigestValue>jgU1BDag/E5OIuEE2c43fbSoBQ7BUiLwillcg0w7tSs=</DigestValue>
      </Reference>
      <Reference URI="/xl/printerSettings/printerSettings2.bin?ContentType=application/vnd.openxmlformats-officedocument.spreadsheetml.printerSettings">
        <DigestMethod Algorithm="http://www.w3.org/2001/04/xmlenc#sha256"/>
        <DigestValue>Hhoxv1t/jbsvH+XiPKxqJGh+19PDggeb4+ShH3Z1zAg=</DigestValue>
      </Reference>
      <Reference URI="/xl/sharedStrings.xml?ContentType=application/vnd.openxmlformats-officedocument.spreadsheetml.sharedStrings+xml">
        <DigestMethod Algorithm="http://www.w3.org/2001/04/xmlenc#sha256"/>
        <DigestValue>OOehBG4EIp378bmYnVskgukxpVK/RX9GhKMRF5pQ4cU=</DigestValue>
      </Reference>
      <Reference URI="/xl/styles.xml?ContentType=application/vnd.openxmlformats-officedocument.spreadsheetml.styles+xml">
        <DigestMethod Algorithm="http://www.w3.org/2001/04/xmlenc#sha256"/>
        <DigestValue>5BO2J12W77vZkUJkLdKwyideHtclgxjQ0JHWtB50P4k=</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3cbRRTh4hkUyzxMFsOO/PXspqKFx9EvxlOzG3sQAqOw=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99gw/NEwoGI94t3SGJJqw/uHx93w/AvUrPhSVrwh1S0=</DigestValue>
      </Reference>
      <Reference URI="/xl/worksheets/sheet1.xml?ContentType=application/vnd.openxmlformats-officedocument.spreadsheetml.worksheet+xml">
        <DigestMethod Algorithm="http://www.w3.org/2001/04/xmlenc#sha256"/>
        <DigestValue>fD/9gTiNzUlOQTWzjs2+ZobUNnNMz0HAH22lMdCkltg=</DigestValue>
      </Reference>
      <Reference URI="/xl/worksheets/sheet2.xml?ContentType=application/vnd.openxmlformats-officedocument.spreadsheetml.worksheet+xml">
        <DigestMethod Algorithm="http://www.w3.org/2001/04/xmlenc#sha256"/>
        <DigestValue>QnBvoZjm9YulJGzOyMxC3WXQTFaJQEcLh/vksQMDXl8=</DigestValue>
      </Reference>
    </Manifest>
    <SignatureProperties>
      <SignatureProperty Id="idSignatureTime" Target="#idPackageSignature">
        <mdssi:SignatureTime xmlns:mdssi="http://schemas.openxmlformats.org/package/2006/digital-signature">
          <mdssi:Format>YYYY-MM-DDThh:mm:ssTZD</mdssi:Format>
          <mdssi:Value>2025-10-21T07:14:30Z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16.0.10417/14</OfficeVersion>
          <ApplicationVersion>16.0.10417</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1</SignatureType>
        </SignatureInfoV1>
        <SignatureInfoV2 xmlns="http://schemas.microsoft.com/office/2006/digsig">
          <Address1>55 NEWTON RD, REVENUE HOUSE</Address1>
          <Address2/>
        </SignatureInfoV2>
      </SignatureProperty>
    </SignatureProperties>
  </Object>
  <Object>
    <xd:QualifyingProperties xmlns:xd="http://uri.etsi.org/01903/v1.3.2#" Target="#idPackageSignature">
      <xd:SignedProperties Id="idSignedProperties">
        <xd:SignedSignatureProperties>
          <xd:SigningTime>2025-10-21T07:14:30Z</xd:SigningTime>
          <xd:SigningCertificate>
            <xd:Cert>
              <xd:CertDigest>
                <DigestMethod Algorithm="http://www.w3.org/2001/04/xmlenc#sha256"/>
                <DigestValue>1OL+co2axBa3LFE5AmRjF8nkkJMN9dWHsWk+S0ejSyo=</DigestValue>
              </xd:CertDigest>
              <xd:IssuerSerial>
                <X509IssuerName>CN=Entrust Class 3 Client CA - SHA256, OU="(c) 2015 Entrust, Inc. - for authorized use only", OU=See www.entrust.net/legal-terms, O="Entrust, Inc.", C=US</X509IssuerName>
                <X509SerialNumber>101532860501404526611644611315633383873</X509SerialNumber>
              </xd:IssuerSerial>
            </xd:Cert>
          </xd:SigningCertificate>
          <xd:SignaturePolicyIdentifier>
            <xd:SignaturePolicyImplied/>
          </xd:SignaturePolicyIdentifier>
          <xd:SignatureProductionPlace>
            <xd:City>SINGAPORE</xd:City>
            <xd:StateOrProvince/>
            <xd:PostalCode>307987</xd:PostalCode>
            <xd:CountryName>SINGAPORE</xd:CountryName>
          </xd:SignatureProductionPlace>
          <xd:SignerRole>
            <xd:ClaimedRoles>
              <xd:ClaimedRole>IRAS@IRAS.GOV.SG</xd:ClaimedRole>
            </xd:ClaimedRoles>
          </xd:SignerRole>
        </xd:SignedSignatureProperties>
        <xd:SignedDataObjectProperties>
          <xd:CommitmentTypeIndication>
            <xd:CommitmentTypeId>
              <xd:Identifier>http://uri.etsi.org/01903/v1.2.2#ProofOfApproval</xd:Identifier>
              <xd:Description>Approved this document</xd:Description>
            </xd:CommitmentTypeId>
            <xd:AllSignedDataObjects/>
          </xd:CommitmentTypeIndication>
        </xd:SignedDataObjectProperties>
      </xd:SignedProperties>
      <xd:UnsignedProperties>
        <xd:UnsignedSignatureProperties>
          <xd:CertificateValues>
            <xd:EncapsulatedX509Certificate>MIIFOTCCBCGgAwIBAgIMVRYVFQAAAABRzhYOMA0GCSqGSIb3DQEBCwUAMIG0MRQwEgYDVQQKEwtFbnRydXN0Lm5ldDFAMD4GA1UECxQ3d3d3LmVudHJ1c3QubmV0L0NQU18yMDQ4IGluY29ycC4gYnkgcmVmLiAobGltaXRzIGxpYWIuKTElMCMGA1UECxMcKGMpIDE5OTkgRW50cnVzdC5uZXQgTGltaXRlZDEzMDEGA1UEAxMqRW50cnVzdC5uZXQgQ2VydGlmaWNhdGlvbiBBdXRob3JpdHkgKDIwNDgpMB4XDTE2MDIyNTE4MDgxNloXDTI5MDYyNTE4MzgxNlowgbcxCzAJBgNVBAYTAlVTMRYwFAYDVQQKEw1FbnRydXN0LCBJbmMuMSgwJgYDVQQLEx9TZWUgd3d3LmVudHJ1c3QubmV0L2xlZ2FsLXRlcm1zMTkwNwYDVQQLEzAoYykgMjAxNSBFbnRydXN0LCBJbmMuIC0gZm9yIGF1dGhvcml6ZWQgdXNlIG9ubHkxKzApBgNVBAMTIkVudHJ1c3QgQ2xhc3MgMyBDbGllbnQgQ0EgLSBTSEEyNTYwggEiMA0GCSqGSIb3DQEBAQUAA4IBDwAwggEKAoIBAQDGnEvBT0qd2X3TO1eRq83pdhUtwCAvLDGGxQk9sB+RhJhDlS7UnqraVeLgYOi7B+/Lg+0uXxny0CjtOmQ/y64wYCHmZqtYTmJndk5SjNx7mEQODi2QULUh+42xza8hByWXz7oPGEcZTnHLabj6I20aBhE1wVa6n2Ih8bDxAY9ez/EiosFCDvXNMugrJ/SSbwsVXvz6aVKwjn6ky3W5RYS1kwMLcitAs25DQqETGRhkRNSmIAlFsDpkD1b95IUojrjUOCPHLuKw+5r7GjiBkzLnLR+ujjcXzvzCFD993yTsseygqo4jBIEce68pztTn1OFm6W5k6eEFsiqRmHBY2PILAgMBAAGjggFEMIIBQDAOBgNVHQ8BAf8EBAMCAQYwNAYDVR0lBC0wKwYIKwYBBQUHAwIGCCsGAQUFBwMEBgorBgEEAYI3CgMMBglghkgBhvprKAswOwYDVR0gBDQwMjAwBgRVHSAAMCgwJgYIKwYBBQUHAgEWGmh0dHA6Ly93d3cuZW50cnVzdC5uZXQvcnBhMBIGA1UdEwEB/wQIMAYBAf8CAQAwMwYIKwYBBQUHAQEEJzAlMCMGCCsGAQUFBzABhhdodHRwOi8vb2NzcC5lbnRydXN0Lm5ldDAyBgNVHR8EKzApMCegJaAjhiFodHRwOi8vY3JsLmVudHJ1c3QubmV0LzIwNDhjYS5jcmwwHQYDVR0OBBYEFAafb06iKU4PDK4Xv7aYRu+tuDtyMB8GA1UdIwQYMBaAFFXkgdERgL7YibkIozH5oSQJFrlwMA0GCSqGSIb3DQEBCwUAA4IBAQB8eBvEzfG7ciGMiBdPtSqio/2dh+DXHDyC2Z6Vkzd305spuLwA0olAKJKZgKFM804XffTDY4zCTvY3sX9gMvHUk1utlt2Kt8KPDfFLrfxL21sNyj79WG99p7vrzVlsO+8AFZU2AdTLPLVjz9/Tmqr5RRKyq4IPZg0uaAM4+m6VIOceWnYEI2A9S+XpEHWqF9vbCevuF0iLnZalaqPdTBkfYkAuD/T6AOZabkbolo2bjssLzYsHOZExFCFu37kJZTw/JaDlC7o6A0r0QaZojaXqYM0jSfppwIWH58keRNVFyBIApO0GmIpBSieh8hZlo1X6K0yukH+M53cikOr4IS/F</xd:EncapsulatedX509Certificate>
            <xd:EncapsulatedX509Certificate>MIIEKjCCAxKgAwIBAgIEOGPe+DANBgkqhkiG9w0BAQUFADCBtDEUMBIGA1UEChMLRW50cnVzdC5uZXQxQDA+BgNVBAsUN3d3dy5lbnRydXN0Lm5ldC9DUFNfMjA0OCBpbmNvcnAuIGJ5IHJlZi4gKGxpbWl0cyBsaWFiLikxJTAjBgNVBAsTHChjKSAxOTk5IEVudHJ1c3QubmV0IExpbWl0ZWQxMzAxBgNVBAMTKkVudHJ1c3QubmV0IENlcnRpZmljYXRpb24gQXV0aG9yaXR5ICgyMDQ4KTAeFw05OTEyMjQxNzUwNTFaFw0yOTA3MjQxNDE1MTJaMIG0MRQwEgYDVQQKEwtFbnRydXN0Lm5ldDFAMD4GA1UECxQ3d3d3LmVudHJ1c3QubmV0L0NQU18yMDQ4IGluY29ycC4gYnkgcmVmLiAobGltaXRzIGxpYWIuKTElMCMGA1UECxMcKGMpIDE5OTkgRW50cnVzdC5uZXQgTGltaXRlZDEzMDEGA1UEAxMqRW50cnVzdC5uZXQgQ2VydGlmaWNhdGlvbiBBdXRob3JpdHkgKDIwNDgpMIIBIjANBgkqhkiG9w0BAQEFAAOCAQ8AMIIBCgKCAQEArU1LqRKGsuqjIAcVFmQqK0vRvwtKTY7tgHalZ7d4QMBzQshowNtTK91euHaYNZOLGp18EzoOH1u3Hs/lJBQesYGpjX24zGtLA/ECDNyrpUAkAH90lKGdCCmziAv1h3edVc3kw37XamSrhRSGlVuXMlBvPci6Zgzj/L24ScF2iUkZ/cCovYmjZy/Gn7xxGWC4LeksyZB2ZnuU4q941mVTXTzWnLLPKQP5L6RQstRIzgUyVYr9smRMDuSYB3Xbf9+5CFVghTAp+XtIpGmG4zU/HoZdenoVve8AjhUiVBcAkCaTvA5JaJG/+EfTnZVCwQ5N328mz8MYIWJmQ3DW1cAH4QIDAQABo0IwQDAOBgNVHQ8BAf8EBAMCAQYwDwYDVR0TAQH/BAUwAwEB/zAdBgNVHQ4EFgQUVeSB0RGAvtiJuQijMfmhJAkWuXAwDQYJKoZIhvcNAQEFBQADggEBADubj1abMOdTmXx6eadNl9cZlZD7Bh/KM3xGY4+WZiT6QBshJ8rmcnPyT/4xmf3IDExoU8aAghOY+rat2l098c5u9hURlIIM7j+VrxGrD9cv3h8Dj1csHsm7mhpElesYT6YfzX1XEC+bBAlahLVu2B064dae0Wx5XnkcFMXj0EyTO2U87d89vqbllRrDtRnDvV5bu/8j72gZyxKTJ1wDLW8w0B62GqzeWvfRqqgnpv55gcR5mTNXuhKwqeBCbJPKVt7+bYQLCIt+jerXmCHG8+c8eS9enNFMFY3h7CI3zJpDC5fcgJCNs2ebb0gIFVbPv/ErfF6adulZkMV8gzURZVE=</xd:EncapsulatedX509Certificate>
          </xd:CertificateValues>
        </xd:UnsignedSignatureProperties>
      </xd:Un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64DA0AF08CD3C4DA423AF2326BBA5F7" ma:contentTypeVersion="5" ma:contentTypeDescription="Create a new document." ma:contentTypeScope="" ma:versionID="60cd0d95e3e952eb91358e5c63435b5c">
  <xsd:schema xmlns:xsd="http://www.w3.org/2001/XMLSchema" xmlns:xs="http://www.w3.org/2001/XMLSchema" xmlns:p="http://schemas.microsoft.com/office/2006/metadata/properties" xmlns:ns2="1b1de938-5bb5-4b65-8133-1128415929f2" targetNamespace="http://schemas.microsoft.com/office/2006/metadata/properties" ma:root="true" ma:fieldsID="ea31ba939d4a88e4dbca365089a8e114" ns2:_="">
    <xsd:import namespace="1b1de938-5bb5-4b65-8133-1128415929f2"/>
    <xsd:element name="properties">
      <xsd:complexType>
        <xsd:sequence>
          <xsd:element name="documentManagement">
            <xsd:complexType>
              <xsd:all>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b1de938-5bb5-4b65-8133-1128415929f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7"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spe:Receivers xmlns:spe="http://schemas.microsoft.com/sharepoint/event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C1AFCF6-C50A-4C46-B532-4D3A65A46C0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b1de938-5bb5-4b65-8133-1128415929f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C05FFCE-D1A9-4F5E-9F07-D2181609189E}">
  <ds:schemaRefs>
    <ds:schemaRef ds:uri="1b1de938-5bb5-4b65-8133-1128415929f2"/>
    <ds:schemaRef ds:uri="http://schemas.openxmlformats.org/package/2006/metadata/core-properties"/>
    <ds:schemaRef ds:uri="http://purl.org/dc/terms/"/>
    <ds:schemaRef ds:uri="http://purl.org/dc/elements/1.1/"/>
    <ds:schemaRef ds:uri="http://schemas.microsoft.com/office/infopath/2007/PartnerControls"/>
    <ds:schemaRef ds:uri="http://schemas.microsoft.com/office/2006/documentManagement/types"/>
    <ds:schemaRef ds:uri="http://schemas.microsoft.com/office/2006/metadata/properties"/>
    <ds:schemaRef ds:uri="http://www.w3.org/XML/1998/namespace"/>
    <ds:schemaRef ds:uri="http://purl.org/dc/dcmitype/"/>
  </ds:schemaRefs>
</ds:datastoreItem>
</file>

<file path=customXml/itemProps3.xml><?xml version="1.0" encoding="utf-8"?>
<ds:datastoreItem xmlns:ds="http://schemas.openxmlformats.org/officeDocument/2006/customXml" ds:itemID="{39E08701-24D8-4B4C-B2B1-78942BFDCE86}">
  <ds:schemaRefs>
    <ds:schemaRef ds:uri="http://schemas.microsoft.com/sharepoint/events"/>
  </ds:schemaRefs>
</ds:datastoreItem>
</file>

<file path=customXml/itemProps4.xml><?xml version="1.0" encoding="utf-8"?>
<ds:datastoreItem xmlns:ds="http://schemas.openxmlformats.org/officeDocument/2006/customXml" ds:itemID="{AADEA5B1-6443-430F-AD44-8EF67A555CF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GST Trend Analysis</vt:lpstr>
      <vt:lpstr>GST Trend Analysis (Additional)</vt:lpstr>
      <vt:lpstr>'GST Trend Analysis'!Print_Area</vt:lpstr>
      <vt:lpstr>'GST Trend Analysis (Additional)'!Print_Area</vt:lpstr>
      <vt:lpstr>'GST Trend Analysis'!Print_Titles</vt:lpstr>
      <vt:lpstr>'GST Trend Analysis (Additional)'!Print_Titles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IRASUser</cp:lastModifiedBy>
  <dcterms:modified xsi:type="dcterms:W3CDTF">2024-04-03T04:15:55Z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0x010100E64DA0AF08CD3C4DA423AF2326BBA5F7</vt:lpwstr>
  </property>
  <property fmtid="{D5CDD505-2E9C-101B-9397-08002B2CF9AE}" pid="3" name="MSIP_Label_5434c4c7-833e-41e4-b0ab-cdb227a2f6f7_Enabled">
    <vt:lpwstr>true</vt:lpwstr>
  </property>
  <property fmtid="{D5CDD505-2E9C-101B-9397-08002B2CF9AE}" pid="4" name="MSIP_Label_5434c4c7-833e-41e4-b0ab-cdb227a2f6f7_SetDate">
    <vt:lpwstr>2022-12-30T08:23:43Z</vt:lpwstr>
  </property>
  <property fmtid="{D5CDD505-2E9C-101B-9397-08002B2CF9AE}" pid="5" name="MSIP_Label_5434c4c7-833e-41e4-b0ab-cdb227a2f6f7_Method">
    <vt:lpwstr>Privileged</vt:lpwstr>
  </property>
  <property fmtid="{D5CDD505-2E9C-101B-9397-08002B2CF9AE}" pid="6" name="MSIP_Label_5434c4c7-833e-41e4-b0ab-cdb227a2f6f7_Name">
    <vt:lpwstr>Official (Open)</vt:lpwstr>
  </property>
  <property fmtid="{D5CDD505-2E9C-101B-9397-08002B2CF9AE}" pid="7" name="MSIP_Label_5434c4c7-833e-41e4-b0ab-cdb227a2f6f7_SiteId">
    <vt:lpwstr>0b11c524-9a1c-4e1b-84cb-6336aefc2243</vt:lpwstr>
  </property>
  <property fmtid="{D5CDD505-2E9C-101B-9397-08002B2CF9AE}" pid="8" name="MSIP_Label_5434c4c7-833e-41e4-b0ab-cdb227a2f6f7_ActionId">
    <vt:lpwstr>a872c400-fa18-4a1e-b07f-b8daccf67000</vt:lpwstr>
  </property>
  <property fmtid="{D5CDD505-2E9C-101B-9397-08002B2CF9AE}" pid="9" name="MSIP_Label_5434c4c7-833e-41e4-b0ab-cdb227a2f6f7_ContentBits">
    <vt:lpwstr>0</vt:lpwstr>
  </property>
</Properties>
</file>